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8755" windowHeight="12330" tabRatio="822" firstSheet="2" activeTab="12"/>
  </bookViews>
  <sheets>
    <sheet name="Прил.1" sheetId="6" r:id="rId1"/>
    <sheet name="Прил.2" sheetId="1" r:id="rId2"/>
    <sheet name="Прил.3" sheetId="30" r:id="rId3"/>
    <sheet name="Прил.4 Раздел I" sheetId="13" r:id="rId4"/>
    <sheet name="Прил.4 Раздел II" sheetId="16" r:id="rId5"/>
    <sheet name="Прил.4 Раздел III" sheetId="18" r:id="rId6"/>
    <sheet name="Прил.4 Раздел IV" sheetId="19" r:id="rId7"/>
    <sheet name="Прил.4 Раздел V" sheetId="22" r:id="rId8"/>
    <sheet name="Прил.4 Раздел VI" sheetId="23" r:id="rId9"/>
    <sheet name="Прил.4 Раздел VII" sheetId="24" r:id="rId10"/>
    <sheet name="Прил.4 Раздел VIII" sheetId="26" r:id="rId11"/>
    <sheet name="Прил.4 Раздел IX" sheetId="27" r:id="rId12"/>
    <sheet name="Прил.4 Раздел X" sheetId="28" r:id="rId13"/>
    <sheet name="Прил.4 Раздел XI" sheetId="29" r:id="rId14"/>
  </sheets>
  <definedNames>
    <definedName name="_xlnm._FilterDatabase" localSheetId="0" hidden="1">Прил.1!$A$15:$X$15</definedName>
    <definedName name="_xlnm._FilterDatabase" localSheetId="1" hidden="1">Прил.2!$A$15:$K$15</definedName>
    <definedName name="_xlnm._FilterDatabase" localSheetId="2" hidden="1">Прил.3!$A$15:$K$15</definedName>
    <definedName name="Z_754BA2B9_92C8_4608_8D67_96BC5C16664E_.wvu.FilterData" localSheetId="1" hidden="1">Прил.2!$B$15:$CX$15</definedName>
    <definedName name="Z_754BA2B9_92C8_4608_8D67_96BC5C16664E_.wvu.FilterData" localSheetId="2" hidden="1">Прил.3!$B$15:$CX$15</definedName>
    <definedName name="Z_754BA2B9_92C8_4608_8D67_96BC5C16664E_.wvu.PrintTitles" localSheetId="1" hidden="1">Прил.2!$7:$15</definedName>
    <definedName name="Z_754BA2B9_92C8_4608_8D67_96BC5C16664E_.wvu.PrintTitles" localSheetId="2" hidden="1">Прил.3!$7:$15</definedName>
    <definedName name="Z_9067D43C_8CF0_48E5_8C1B_7DFA94892381_.wvu.FilterData" localSheetId="1" hidden="1">Прил.2!$B$15:$CW$15</definedName>
    <definedName name="Z_9067D43C_8CF0_48E5_8C1B_7DFA94892381_.wvu.FilterData" localSheetId="2" hidden="1">Прил.3!$B$15:$CW$15</definedName>
    <definedName name="Z_9067D43C_8CF0_48E5_8C1B_7DFA94892381_.wvu.PrintTitles" localSheetId="1" hidden="1">Прил.2!$7:$15</definedName>
    <definedName name="Z_9067D43C_8CF0_48E5_8C1B_7DFA94892381_.wvu.PrintTitles" localSheetId="2" hidden="1">Прил.3!$7:$15</definedName>
    <definedName name="Z_D412A697_6196_4CD3_B8DF_C1AA2A0F2DD2_.wvu.FilterData" localSheetId="1" hidden="1">Прил.2!$B$15:$CW$15</definedName>
    <definedName name="Z_D412A697_6196_4CD3_B8DF_C1AA2A0F2DD2_.wvu.FilterData" localSheetId="2" hidden="1">Прил.3!$B$15:$CW$15</definedName>
    <definedName name="Z_DE2761FC_B87B_442B_8CE1_F507E8AF476B_.wvu.FilterData" localSheetId="1" hidden="1">Прил.2!$B$15:$CX$15</definedName>
    <definedName name="Z_DE2761FC_B87B_442B_8CE1_F507E8AF476B_.wvu.FilterData" localSheetId="2" hidden="1">Прил.3!$B$15:$CX$15</definedName>
    <definedName name="Z_DEEA3186_5E7C_4B49_A323_6511047D2DAC_.wvu.FilterData" localSheetId="1" hidden="1">Прил.2!$B$15:$CW$15</definedName>
    <definedName name="Z_DEEA3186_5E7C_4B49_A323_6511047D2DAC_.wvu.FilterData" localSheetId="2" hidden="1">Прил.3!$B$15:$CW$15</definedName>
    <definedName name="Z_DEEA3186_5E7C_4B49_A323_6511047D2DAC_.wvu.PrintTitles" localSheetId="1" hidden="1">Прил.2!$7:$15</definedName>
    <definedName name="Z_DEEA3186_5E7C_4B49_A323_6511047D2DAC_.wvu.PrintTitles" localSheetId="2" hidden="1">Прил.3!$7:$15</definedName>
    <definedName name="Z_E6862595_AEA9_4563_8AED_64A09353D7BA_.wvu.FilterData" localSheetId="1" hidden="1">Прил.2!$B$15:$CW$15</definedName>
    <definedName name="Z_E6862595_AEA9_4563_8AED_64A09353D7BA_.wvu.FilterData" localSheetId="2" hidden="1">Прил.3!$B$15:$CW$15</definedName>
    <definedName name="Z_E6862595_AEA9_4563_8AED_64A09353D7BA_.wvu.PrintTitles" localSheetId="1" hidden="1">Прил.2!$7:$15</definedName>
    <definedName name="Z_E6862595_AEA9_4563_8AED_64A09353D7BA_.wvu.PrintTitles" localSheetId="2" hidden="1">Прил.3!$7:$15</definedName>
    <definedName name="_xlnm.Print_Titles" localSheetId="0">Прил.1!$13:$15</definedName>
    <definedName name="_xlnm.Print_Titles" localSheetId="1">Прил.2!$11:$15</definedName>
    <definedName name="_xlnm.Print_Titles" localSheetId="2">Прил.3!$11:$15</definedName>
    <definedName name="_xlnm.Print_Area" localSheetId="0">Прил.1!$A$1:$J$18</definedName>
    <definedName name="_xlnm.Print_Area" localSheetId="1">Прил.2!$A$1:$K$18</definedName>
    <definedName name="_xlnm.Print_Area" localSheetId="2">Прил.3!$A$1:$K$17</definedName>
  </definedNames>
  <calcPr calcId="125725"/>
</workbook>
</file>

<file path=xl/calcChain.xml><?xml version="1.0" encoding="utf-8"?>
<calcChain xmlns="http://schemas.openxmlformats.org/spreadsheetml/2006/main">
  <c r="B37" i="29"/>
  <c r="C37" s="1"/>
  <c r="H37" s="1"/>
  <c r="I37" s="1"/>
  <c r="K37" s="1"/>
  <c r="L37" s="1"/>
  <c r="M37" s="1"/>
  <c r="B26"/>
  <c r="E26" s="1"/>
  <c r="F26" s="1"/>
  <c r="H26" s="1"/>
  <c r="I26" s="1"/>
  <c r="K26" s="1"/>
  <c r="L26" s="1"/>
  <c r="M26" s="1"/>
  <c r="F20"/>
  <c r="H20" s="1"/>
  <c r="I20" s="1"/>
  <c r="K20" s="1"/>
  <c r="L20" s="1"/>
  <c r="E20"/>
  <c r="B20"/>
  <c r="B38" i="28"/>
  <c r="C38" s="1"/>
  <c r="H38" s="1"/>
  <c r="I38" s="1"/>
  <c r="K38" s="1"/>
  <c r="L38" s="1"/>
  <c r="M38" s="1"/>
  <c r="F27"/>
  <c r="H27" s="1"/>
  <c r="I27" s="1"/>
  <c r="K27" s="1"/>
  <c r="L27" s="1"/>
  <c r="M27" s="1"/>
  <c r="E27"/>
  <c r="B27"/>
  <c r="B21"/>
  <c r="E21" s="1"/>
  <c r="F21" s="1"/>
  <c r="H21" s="1"/>
  <c r="I21" s="1"/>
  <c r="K21" s="1"/>
  <c r="L21" s="1"/>
  <c r="B40" i="27"/>
  <c r="C40" s="1"/>
  <c r="H40" s="1"/>
  <c r="I40" s="1"/>
  <c r="K40" s="1"/>
  <c r="L40" s="1"/>
  <c r="M40" s="1"/>
  <c r="B25"/>
  <c r="E25" s="1"/>
  <c r="F25" s="1"/>
  <c r="H25" s="1"/>
  <c r="I25" s="1"/>
  <c r="K25" s="1"/>
  <c r="L25" s="1"/>
  <c r="M25" s="1"/>
  <c r="B19"/>
  <c r="E19" s="1"/>
  <c r="F19" s="1"/>
  <c r="H19" s="1"/>
  <c r="I19" s="1"/>
  <c r="K19" s="1"/>
  <c r="L19" s="1"/>
  <c r="H36" i="26"/>
  <c r="I36" s="1"/>
  <c r="K36" s="1"/>
  <c r="L36" s="1"/>
  <c r="M36" s="1"/>
  <c r="C36"/>
  <c r="B36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B39" i="24"/>
  <c r="C39" s="1"/>
  <c r="H39" s="1"/>
  <c r="I39" s="1"/>
  <c r="K39" s="1"/>
  <c r="L39" s="1"/>
  <c r="M39" s="1"/>
  <c r="B26"/>
  <c r="E26" s="1"/>
  <c r="F26" s="1"/>
  <c r="H26" s="1"/>
  <c r="I26" s="1"/>
  <c r="K26" s="1"/>
  <c r="L26" s="1"/>
  <c r="M26" s="1"/>
  <c r="F20"/>
  <c r="H20" s="1"/>
  <c r="I20" s="1"/>
  <c r="K20" s="1"/>
  <c r="L20" s="1"/>
  <c r="E20"/>
  <c r="B20"/>
  <c r="B46" i="23"/>
  <c r="C46" s="1"/>
  <c r="H46" s="1"/>
  <c r="I46" s="1"/>
  <c r="K46" s="1"/>
  <c r="L46" s="1"/>
  <c r="M46" s="1"/>
  <c r="E27"/>
  <c r="F27" s="1"/>
  <c r="H27" s="1"/>
  <c r="I27" s="1"/>
  <c r="K27" s="1"/>
  <c r="L27" s="1"/>
  <c r="M27" s="1"/>
  <c r="B27"/>
  <c r="B21"/>
  <c r="E21" s="1"/>
  <c r="F21" s="1"/>
  <c r="H21" s="1"/>
  <c r="I21" s="1"/>
  <c r="K21" s="1"/>
  <c r="L21" s="1"/>
  <c r="M42" i="22"/>
  <c r="L42"/>
  <c r="K42"/>
  <c r="I42"/>
  <c r="H42"/>
  <c r="C42"/>
  <c r="B42"/>
  <c r="F23"/>
  <c r="H23" s="1"/>
  <c r="I23" s="1"/>
  <c r="K23" s="1"/>
  <c r="L23" s="1"/>
  <c r="M23" s="1"/>
  <c r="E23"/>
  <c r="B23"/>
  <c r="B17"/>
  <c r="E17" s="1"/>
  <c r="F17" s="1"/>
  <c r="H17" s="1"/>
  <c r="I17" s="1"/>
  <c r="K17" s="1"/>
  <c r="L17" s="1"/>
  <c r="H40" i="19"/>
  <c r="I40" s="1"/>
  <c r="K40" s="1"/>
  <c r="L40" s="1"/>
  <c r="M40" s="1"/>
  <c r="C40"/>
  <c r="B40"/>
  <c r="B23"/>
  <c r="E23" s="1"/>
  <c r="F23" s="1"/>
  <c r="H23" s="1"/>
  <c r="I23" s="1"/>
  <c r="K23" s="1"/>
  <c r="L23" s="1"/>
  <c r="M23" s="1"/>
  <c r="L17"/>
  <c r="K17"/>
  <c r="I17"/>
  <c r="H17"/>
  <c r="F17"/>
  <c r="E17"/>
  <c r="B17"/>
  <c r="C43" i="18"/>
  <c r="H43" s="1"/>
  <c r="I43" s="1"/>
  <c r="K43" s="1"/>
  <c r="L43" s="1"/>
  <c r="M43" s="1"/>
  <c r="B43"/>
  <c r="F24"/>
  <c r="H24" s="1"/>
  <c r="I24" s="1"/>
  <c r="K24" s="1"/>
  <c r="L24" s="1"/>
  <c r="M24" s="1"/>
  <c r="E24"/>
  <c r="B24"/>
  <c r="F18"/>
  <c r="H18" s="1"/>
  <c r="I18" s="1"/>
  <c r="K18" s="1"/>
  <c r="L18" s="1"/>
  <c r="E18"/>
  <c r="B18"/>
  <c r="B40" i="16"/>
  <c r="C40" s="1"/>
  <c r="H40" s="1"/>
  <c r="I40" s="1"/>
  <c r="K40" s="1"/>
  <c r="L40" s="1"/>
  <c r="M40" s="1"/>
  <c r="B23"/>
  <c r="E23" s="1"/>
  <c r="F23" s="1"/>
  <c r="H23" s="1"/>
  <c r="I23" s="1"/>
  <c r="K23" s="1"/>
  <c r="L23" s="1"/>
  <c r="M23" s="1"/>
  <c r="F17"/>
  <c r="H17" s="1"/>
  <c r="I17" s="1"/>
  <c r="K17" s="1"/>
  <c r="L17" s="1"/>
  <c r="E17"/>
  <c r="B17"/>
  <c r="C36" i="13"/>
  <c r="H36" s="1"/>
  <c r="B36"/>
  <c r="B23"/>
  <c r="E23" s="1"/>
  <c r="F23" s="1"/>
  <c r="H23" s="1"/>
  <c r="I23" s="1"/>
  <c r="K23" s="1"/>
  <c r="L23" s="1"/>
  <c r="M23" s="1"/>
  <c r="K60"/>
  <c r="I60"/>
  <c r="G60"/>
  <c r="E60"/>
  <c r="C60"/>
  <c r="B60"/>
  <c r="K57"/>
  <c r="I57"/>
  <c r="G57"/>
  <c r="E57"/>
  <c r="C57"/>
  <c r="B57"/>
  <c r="B17"/>
  <c r="E17" s="1"/>
  <c r="F17" s="1"/>
  <c r="H17" s="1"/>
  <c r="I17" s="1"/>
  <c r="K17" s="1"/>
  <c r="L17" s="1"/>
  <c r="K63" l="1"/>
  <c r="I36"/>
  <c r="K36" s="1"/>
  <c r="L36" s="1"/>
  <c r="M36" s="1"/>
  <c r="G63"/>
  <c r="E63"/>
  <c r="C63"/>
  <c r="I63"/>
  <c r="B63"/>
</calcChain>
</file>

<file path=xl/sharedStrings.xml><?xml version="1.0" encoding="utf-8"?>
<sst xmlns="http://schemas.openxmlformats.org/spreadsheetml/2006/main" count="2421" uniqueCount="307">
  <si>
    <t>к Тарифному соглашению на 2023 год</t>
  </si>
  <si>
    <t>Врачебная специальность</t>
  </si>
  <si>
    <t>Медицинская услуга</t>
  </si>
  <si>
    <t>Цель посещения</t>
  </si>
  <si>
    <t>Примечание</t>
  </si>
  <si>
    <t>Код по 
V021</t>
  </si>
  <si>
    <t>Наименование</t>
  </si>
  <si>
    <t>1</t>
  </si>
  <si>
    <t>2</t>
  </si>
  <si>
    <t>8</t>
  </si>
  <si>
    <t>Приложение № 2.4</t>
  </si>
  <si>
    <t xml:space="preserve">Тарифы на простые медицинские услуги 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</si>
  <si>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</si>
  <si>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</si>
  <si>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</si>
  <si>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</si>
  <si>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</si>
  <si>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код</t>
  </si>
  <si>
    <t>наименование медицинской услуги/
тарифно-отчётной группы</t>
  </si>
  <si>
    <t>наименование</t>
  </si>
  <si>
    <t>3</t>
  </si>
  <si>
    <t>4</t>
  </si>
  <si>
    <t>5</t>
  </si>
  <si>
    <t>6</t>
  </si>
  <si>
    <t>7</t>
  </si>
  <si>
    <t>9</t>
  </si>
  <si>
    <t>10</t>
  </si>
  <si>
    <t>000</t>
  </si>
  <si>
    <t>без уточнений</t>
  </si>
  <si>
    <t>услуга</t>
  </si>
  <si>
    <t>ВКЛЮЧИТЬ с 01.01.2023:</t>
  </si>
  <si>
    <r>
      <t>взрослые</t>
    </r>
    <r>
      <rPr>
        <vertAlign val="superscript"/>
        <sz val="12"/>
        <color indexed="8"/>
        <rFont val="Cambria"/>
        <family val="1"/>
        <charset val="204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</si>
  <si>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</rPr>
      <t>1</t>
    </r>
  </si>
  <si>
    <t>Приложение №1</t>
  </si>
  <si>
    <t>к Дополнительному соглашению к Тарифному соглашению на 2023 год</t>
  </si>
  <si>
    <t>ИЗМЕНЕНИЯ</t>
  </si>
  <si>
    <t>Приложение №2</t>
  </si>
  <si>
    <t>в приложение 2.4 "Раздел III. Простые медицинские услуги, 
подлежащие оплате в рамках централизованных взаиморасчётов между медицинскими организациями"</t>
  </si>
  <si>
    <t>910</t>
  </si>
  <si>
    <t>от 21.04.2023 №4</t>
  </si>
  <si>
    <t>в приложение 2.4 "Раздел I. 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ТПОМС"</t>
  </si>
  <si>
    <t>0100000</t>
  </si>
  <si>
    <t>УЛЬТРАЗВУКОВАЯ ДИАГНОСТИКА</t>
  </si>
  <si>
    <t>0190000</t>
  </si>
  <si>
    <t>УЗИ сердечно-сосудистой системы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</si>
  <si>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</si>
  <si>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</si>
  <si>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</si>
  <si>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</si>
  <si>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</si>
  <si>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</si>
  <si>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</si>
  <si>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</si>
  <si>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</si>
  <si>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</si>
  <si>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</si>
  <si>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</si>
  <si>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181</t>
  </si>
  <si>
    <t>A12.05.201</t>
  </si>
  <si>
    <t>Исследование уровня вальпроевой кислоты в сыворотке крови</t>
  </si>
  <si>
    <t>0503020</t>
  </si>
  <si>
    <t>ИММУНОЛОГИЧЕСКИЕ ИССЛЕДОВАНИЯ (ИХЛ-метод)</t>
  </si>
  <si>
    <t>504</t>
  </si>
  <si>
    <t>ИХЛ-метод</t>
  </si>
  <si>
    <t>Приложение №3</t>
  </si>
  <si>
    <t>Приложение № 2.8</t>
  </si>
  <si>
    <t>Код тарифно-отчётной группы</t>
  </si>
  <si>
    <t>Структурное подразделение, которое может оказывать услугу</t>
  </si>
  <si>
    <t>Кол-во услуг в комплексе</t>
  </si>
  <si>
    <t>104</t>
  </si>
  <si>
    <t>Физическая и реабилитационная медицина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</si>
  <si>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</si>
  <si>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</si>
  <si>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B05.070.002</t>
  </si>
  <si>
    <t>9700000</t>
  </si>
  <si>
    <t>970</t>
  </si>
  <si>
    <t>Медицинская реабилитация</t>
  </si>
  <si>
    <t>A22.01.005</t>
  </si>
  <si>
    <t>Низкоинтенсивное лазерное облучение кожи</t>
  </si>
  <si>
    <t>A17.02.001</t>
  </si>
  <si>
    <t xml:space="preserve">Электростимуляция мышц </t>
  </si>
  <si>
    <t>A19.13.001.002</t>
  </si>
  <si>
    <t>Групповое занятие лечебной физкультурой при заболевании системы микроциркуляции</t>
  </si>
  <si>
    <t>A19.13.001.001</t>
  </si>
  <si>
    <t>A19.30.006</t>
  </si>
  <si>
    <t>Механотерапия</t>
  </si>
  <si>
    <t>A21.01.004</t>
  </si>
  <si>
    <t>A13.29.007.001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</si>
  <si>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</si>
  <si>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</si>
  <si>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</si>
  <si>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B05.037.001</t>
  </si>
  <si>
    <t>Услуги по медицинской реабилитации пациента с заболеванием дыхательной системы</t>
  </si>
  <si>
    <t>A17.30.031</t>
  </si>
  <si>
    <t>Воздействие магнитными полями</t>
  </si>
  <si>
    <t>A17.30.034</t>
  </si>
  <si>
    <t>A17.30.004</t>
  </si>
  <si>
    <t>A20.09.001</t>
  </si>
  <si>
    <t>Респираторная терапия</t>
  </si>
  <si>
    <t>A19.09.001.001</t>
  </si>
  <si>
    <t xml:space="preserve">Индивидуальное занятие лечебной физкультурой при заболеваниях бронхолегочной системы </t>
  </si>
  <si>
    <t>A19.09.001.002</t>
  </si>
  <si>
    <t>Групповое занятие лечебной физкультурой при заболеваниях бронхолегочной системы (группа 7 человек и более)</t>
  </si>
  <si>
    <t>A21.30.005</t>
  </si>
  <si>
    <t>B05.014.002</t>
  </si>
  <si>
    <t>Услуги по медицинской реабилитации пациента, перенесшего инфекционное заболевание</t>
  </si>
  <si>
    <t>A05.10.006</t>
  </si>
  <si>
    <t>B05.050.005</t>
  </si>
  <si>
    <t>Услуги по медицинской реабилитации пациента, перенесшего операцию на опорно-двигательной системе</t>
  </si>
  <si>
    <t>A17.01.007</t>
  </si>
  <si>
    <t>A19.30.012</t>
  </si>
  <si>
    <t>Упражнения лечебной физкультуры с использованием подвесных систем</t>
  </si>
  <si>
    <t>A19.03.002.002</t>
  </si>
  <si>
    <t>Групповое занятие лечебной физкультурой при заболеваниях позвоночника (группа 7 человек и более)</t>
  </si>
  <si>
    <t>A19.03.002.001</t>
  </si>
  <si>
    <t>Индивидуальное занятие лечебной физкультурой при заболеваниях позвоночника</t>
  </si>
  <si>
    <t>A21.24.004</t>
  </si>
  <si>
    <t>Массаж при заболеваниях периферической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</si>
  <si>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</si>
  <si>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</si>
  <si>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A17.30.009</t>
  </si>
  <si>
    <t>A19.04.001.002</t>
  </si>
  <si>
    <t>Групповое занятие лечебной физкультурой при заболеваниях и травмах суставов (группа 7 человек и более)</t>
  </si>
  <si>
    <t>A19.04.001.001</t>
  </si>
  <si>
    <t>Индивидуальное занятие лечебной физкультурой при заболеваниях и травмах суставов</t>
  </si>
  <si>
    <t>A20.30.036</t>
  </si>
  <si>
    <t>Парафино-озокеритовая аппликация</t>
  </si>
  <si>
    <t>B05.023.001</t>
  </si>
  <si>
    <t>Услуги по медицинской реабилитации пациента, перенесшего острое нарушение мозгового кровообращения</t>
  </si>
  <si>
    <t>Кардиология</t>
  </si>
  <si>
    <t>A19.23.002.014</t>
  </si>
  <si>
    <t>A19.23.002.015</t>
  </si>
  <si>
    <t>A21.23.001</t>
  </si>
  <si>
    <t>A21.23.002</t>
  </si>
  <si>
    <t>Рефлексотерапия при заболеваниях центральной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</si>
  <si>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</si>
  <si>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</si>
  <si>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A20.30.018.001</t>
  </si>
  <si>
    <t>Галотерапия</t>
  </si>
  <si>
    <t>B05.015.002</t>
  </si>
  <si>
    <t>Услуги по медицинской реабилитации пациента с заболеваниями сердечно-сосудистой системы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</si>
  <si>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</si>
  <si>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</si>
  <si>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</si>
  <si>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</si>
  <si>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A21.10.002</t>
  </si>
  <si>
    <t>Массаж при заболеваниях сердца и перикарда</t>
  </si>
  <si>
    <t>Действует с 01.01.2023</t>
  </si>
  <si>
    <t>Раздел I. Услуги по медицинской реабилитации пациента с заболеванием дыхательной системы (взрослые)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</si>
  <si>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</si>
  <si>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B05.070.001</t>
  </si>
  <si>
    <t>Приём врача по физической и реабилитационной медицине первичный</t>
  </si>
  <si>
    <t>комплексное посещение по медицинской реабилитации</t>
  </si>
  <si>
    <t>посещение с проведением консилиума МДРК</t>
  </si>
  <si>
    <t>Лечебная физкультура и спортивная медицина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</si>
  <si>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</si>
  <si>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</si>
  <si>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</si>
  <si>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A21.01.007</t>
  </si>
  <si>
    <t>A17.01.003</t>
  </si>
  <si>
    <t>A17.09.001</t>
  </si>
  <si>
    <t>A20.30.018</t>
  </si>
  <si>
    <t>A12.09.001*</t>
  </si>
  <si>
    <t>Массаж грудной клетки медицинский</t>
  </si>
  <si>
    <t>Вакуумный массаж кожи</t>
  </si>
  <si>
    <t>Ультрафонофорез лекарственный</t>
  </si>
  <si>
    <t>Ионофорез кожи</t>
  </si>
  <si>
    <t>Электрофорез лекарственных препаратов при патологии легких</t>
  </si>
  <si>
    <t xml:space="preserve">Воздействие синусоидальными модулированными токами </t>
  </si>
  <si>
    <t>Электростимуляция мышц</t>
  </si>
  <si>
    <t>Спелеовоздействие</t>
  </si>
  <si>
    <t>Исследование неспровоцированных дыхательных объемов и потоков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</si>
  <si>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</si>
  <si>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</si>
  <si>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</si>
  <si>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</si>
  <si>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B05.069.004</t>
  </si>
  <si>
    <t>Прием (тестирование, консультация) медицинского психолога первичный</t>
  </si>
  <si>
    <t>Разработка индивидуальной программы психологической реабилитации</t>
  </si>
  <si>
    <t>Психиатрия</t>
  </si>
  <si>
    <t>802</t>
  </si>
  <si>
    <t>Индивидуальное занятие лечебной физкультурой при заболевании системы микроциркуляции</t>
  </si>
  <si>
    <t>Баровоздействие - прессотерапия конечностей, пневмокомпрессия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</si>
  <si>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</si>
  <si>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</si>
  <si>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</si>
  <si>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</si>
  <si>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</si>
  <si>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</si>
  <si>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</si>
  <si>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A19.30.009.001</t>
  </si>
  <si>
    <t>A19.30.009.002</t>
  </si>
  <si>
    <t>A20.30.031</t>
  </si>
  <si>
    <t>Индивидуальное занятие лечебной физкультурой в бассейне</t>
  </si>
  <si>
    <t>Ванны газовые (кислородные, углекислые, азотные)</t>
  </si>
  <si>
    <t>Регистрация электрокардиограммы</t>
  </si>
  <si>
    <t>Групповое занятие лечебной физкультурой в бассейне</t>
  </si>
  <si>
    <t>Блок 1. Приемы (осмотры, консультации) специалистов МДРК</t>
  </si>
  <si>
    <t>Блок 2. Простые и комплексные медицинские услуги, применяемые в процессе реабилитации</t>
  </si>
  <si>
    <t>Раздел услуг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</si>
  <si>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</si>
  <si>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</si>
  <si>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</si>
  <si>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</si>
  <si>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</si>
  <si>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</si>
  <si>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</si>
  <si>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×</t>
  </si>
  <si>
    <t>Услуги раздела 1</t>
  </si>
  <si>
    <t>Услуги раздела 2</t>
  </si>
  <si>
    <t>Блок 2</t>
  </si>
  <si>
    <t>ВСЕГО</t>
  </si>
  <si>
    <t>Код комплекса исследований</t>
  </si>
  <si>
    <t>Наименование комплекса исследований</t>
  </si>
  <si>
    <t>Код медицинской услуги</t>
  </si>
  <si>
    <t>Наименование медицинской услуги</t>
  </si>
  <si>
    <t>посещение в составе комплексного посещения повторное</t>
  </si>
  <si>
    <t>Тариф на комплекс исследований</t>
  </si>
  <si>
    <t>Тарифы на комплексное посещение по медицинской реабилитации  в амбулаторных условиях</t>
  </si>
  <si>
    <t>посещение в составе комплексного посещения первичное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</si>
  <si>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</si>
  <si>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</si>
  <si>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</si>
  <si>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</si>
  <si>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</si>
  <si>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</si>
  <si>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</si>
  <si>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Неврология</t>
  </si>
  <si>
    <t>B05.069.006</t>
  </si>
  <si>
    <t>A13.23.005.001</t>
  </si>
  <si>
    <t>A13.23.006.001</t>
  </si>
  <si>
    <t>A13.23.005.002</t>
  </si>
  <si>
    <t>A13.23.006.002</t>
  </si>
  <si>
    <t>A17.23.001</t>
  </si>
  <si>
    <t>Медико-логопедическая процедура при афазии индивидуальная</t>
  </si>
  <si>
    <t>Медико-логопедическая процедура при дизартрии индивидуальная</t>
  </si>
  <si>
    <t>Медико-логопедическая процедура при афазии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</si>
  <si>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</si>
  <si>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</si>
  <si>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Электрофорез лекарственных препаратов при заболеваниях центральной нервной системы и головного мозга</t>
  </si>
  <si>
    <t>Медико-логопедическая процедура при дизартрии групповая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</si>
  <si>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</si>
  <si>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</si>
  <si>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</si>
  <si>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</si>
  <si>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Разработка индивидуальной программы логопедической реабилитации</t>
  </si>
  <si>
    <t>A19.23.002.017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</si>
  <si>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</si>
  <si>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</si>
  <si>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</si>
  <si>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</si>
  <si>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</si>
  <si>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</si>
  <si>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</si>
  <si>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A21.01.004.001</t>
  </si>
  <si>
    <t>A21.01.009.001</t>
  </si>
  <si>
    <t>A17.24.005</t>
  </si>
  <si>
    <t>Роботизированная механотерапия при заболеваниях периферической нервной системы</t>
  </si>
  <si>
    <t>Массаж верхней конечности, надплечья и области лопатки</t>
  </si>
  <si>
    <t>Массаж нижней конечности и поясницы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</si>
  <si>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</si>
  <si>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</si>
  <si>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</si>
  <si>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A21.03.007</t>
  </si>
  <si>
    <t>A20.01.005</t>
  </si>
  <si>
    <t>Рефлексотерапия при заболеваниях периферической нервной системы</t>
  </si>
  <si>
    <t>Массаж спины медицинский</t>
  </si>
  <si>
    <t>Дарсонвализация кожи</t>
  </si>
  <si>
    <t>Фототерапия кожи</t>
  </si>
  <si>
    <t>Доля оплаты прерванных случаев медицинской реабилитации</t>
  </si>
  <si>
    <t>Раздел IX. Услуги по медицинской реабилитации пациента с заболеваниями центральной нервной системы (дети)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</si>
  <si>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</si>
  <si>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</si>
  <si>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</si>
  <si>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</si>
  <si>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</si>
  <si>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</si>
  <si>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</si>
  <si>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</si>
  <si>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</si>
  <si>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</si>
  <si>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</si>
  <si>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</si>
  <si>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</si>
  <si>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</si>
  <si>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</si>
  <si>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</si>
  <si>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X. Услуги по медицинской реабилитации пациента с заболеванием опорно-двигательной системы (дети)</t>
  </si>
  <si>
    <t>A19.30.003</t>
  </si>
  <si>
    <t>Лечебная гимнастика при заболеваниях опорно-двигательного аппарата у детей</t>
  </si>
  <si>
    <t>Раздел XI. Услуги по медицинской реабилитации пациента, перенесшего травму опорно-двигательной системы (дети)</t>
  </si>
  <si>
    <t>Приложение №4</t>
  </si>
  <si>
    <t>Приложение № 2.5</t>
  </si>
  <si>
    <t>в приложение 2.5 "Тарифы на посещение"</t>
  </si>
  <si>
    <t>Первичная медико-санитарная помощь в амбулаторных условиях</t>
  </si>
  <si>
    <t>Код структурного подразделения, которое может оказывать услугу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</si>
  <si>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</si>
  <si>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</si>
  <si>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Код</t>
  </si>
  <si>
    <t>взрослые</t>
  </si>
  <si>
    <t>дети</t>
  </si>
  <si>
    <t>151</t>
  </si>
  <si>
    <t>152</t>
  </si>
  <si>
    <t>Акушерство и гинекология</t>
  </si>
  <si>
    <t>школа здоровья</t>
  </si>
  <si>
    <t>В04.001.003</t>
  </si>
  <si>
    <t>Школа  для  беременных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</si>
</sst>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4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b/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name val="Cambria"/>
      <family val="1"/>
      <charset val="204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2"/>
      <color theme="3" tint="0.3999755851924192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sz val="12"/>
      <color indexed="8"/>
      <name val="Cambria"/>
      <family val="1"/>
      <charset val="204"/>
    </font>
    <font>
      <vertAlign val="superscript"/>
      <sz val="12"/>
      <color indexed="8"/>
      <name val="Cambria"/>
      <family val="1"/>
      <charset val="204"/>
    </font>
    <font>
      <b/>
      <sz val="14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i/>
      <sz val="16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sz val="12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6">
    <xf numFmtId="0" fontId="0" fillId="0" borderId="0"/>
    <xf numFmtId="0" fontId="4" fillId="0" borderId="0"/>
    <xf numFmtId="0" fontId="3" fillId="0" borderId="0"/>
    <xf numFmtId="0" fontId="11" fillId="0" borderId="0"/>
    <xf numFmtId="0" fontId="8" fillId="0" borderId="0"/>
    <xf numFmtId="0" fontId="4" fillId="0" borderId="0"/>
    <xf numFmtId="0" fontId="11" fillId="0" borderId="0"/>
    <xf numFmtId="164" fontId="1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top"/>
    </xf>
    <xf numFmtId="0" fontId="1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8" fillId="0" borderId="0">
      <alignment vertical="top"/>
    </xf>
    <xf numFmtId="0" fontId="17" fillId="0" borderId="0"/>
    <xf numFmtId="0" fontId="1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5" fillId="0" borderId="0">
      <alignment vertical="top"/>
    </xf>
    <xf numFmtId="0" fontId="2" fillId="0" borderId="0"/>
    <xf numFmtId="9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</cellStyleXfs>
  <cellXfs count="244">
    <xf numFmtId="0" fontId="0" fillId="0" borderId="0" xfId="0"/>
    <xf numFmtId="0" fontId="4" fillId="0" borderId="0" xfId="1" applyFont="1"/>
    <xf numFmtId="0" fontId="5" fillId="0" borderId="0" xfId="1" applyFont="1"/>
    <xf numFmtId="49" fontId="9" fillId="0" borderId="0" xfId="0" applyNumberFormat="1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" fontId="13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0" fillId="0" borderId="0" xfId="0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0" fontId="22" fillId="0" borderId="0" xfId="0" applyFont="1"/>
    <xf numFmtId="49" fontId="21" fillId="2" borderId="1" xfId="93" applyNumberFormat="1" applyFont="1" applyFill="1" applyBorder="1" applyAlignment="1">
      <alignment horizontal="center" vertical="center" wrapText="1"/>
    </xf>
    <xf numFmtId="49" fontId="23" fillId="0" borderId="1" xfId="93" applyNumberFormat="1" applyFont="1" applyFill="1" applyBorder="1" applyAlignment="1">
      <alignment horizontal="center" vertical="center" wrapText="1"/>
    </xf>
    <xf numFmtId="49" fontId="24" fillId="3" borderId="1" xfId="93" applyNumberFormat="1" applyFont="1" applyFill="1" applyBorder="1" applyAlignment="1">
      <alignment horizontal="center" vertical="center"/>
    </xf>
    <xf numFmtId="49" fontId="24" fillId="3" borderId="2" xfId="93" applyNumberFormat="1" applyFont="1" applyFill="1" applyBorder="1" applyAlignment="1">
      <alignment vertical="center" wrapText="1"/>
    </xf>
    <xf numFmtId="49" fontId="24" fillId="3" borderId="2" xfId="93" applyNumberFormat="1" applyFont="1" applyFill="1" applyBorder="1" applyAlignment="1">
      <alignment vertical="center"/>
    </xf>
    <xf numFmtId="49" fontId="24" fillId="3" borderId="5" xfId="93" applyNumberFormat="1" applyFont="1" applyFill="1" applyBorder="1" applyAlignment="1">
      <alignment vertical="center"/>
    </xf>
    <xf numFmtId="49" fontId="26" fillId="0" borderId="1" xfId="93" applyNumberFormat="1" applyFont="1" applyFill="1" applyBorder="1" applyAlignment="1">
      <alignment horizontal="center" vertical="center" wrapText="1"/>
    </xf>
    <xf numFmtId="0" fontId="26" fillId="0" borderId="1" xfId="93" applyFont="1" applyFill="1" applyBorder="1" applyAlignment="1">
      <alignment horizontal="left" vertical="center" wrapText="1"/>
    </xf>
    <xf numFmtId="0" fontId="22" fillId="0" borderId="0" xfId="0" applyFont="1" applyFill="1"/>
    <xf numFmtId="49" fontId="26" fillId="0" borderId="1" xfId="100" applyNumberFormat="1" applyFont="1" applyFill="1" applyBorder="1" applyAlignment="1">
      <alignment horizontal="center" vertical="center" wrapText="1"/>
    </xf>
    <xf numFmtId="0" fontId="26" fillId="0" borderId="1" xfId="100" applyFont="1" applyFill="1" applyBorder="1" applyAlignment="1">
      <alignment horizontal="center" vertical="center" wrapText="1"/>
    </xf>
    <xf numFmtId="4" fontId="27" fillId="0" borderId="1" xfId="10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vertical="center"/>
    </xf>
    <xf numFmtId="0" fontId="29" fillId="0" borderId="0" xfId="0" applyFont="1"/>
    <xf numFmtId="49" fontId="29" fillId="0" borderId="0" xfId="0" applyNumberFormat="1" applyFont="1" applyAlignment="1">
      <alignment horizontal="right"/>
    </xf>
    <xf numFmtId="0" fontId="30" fillId="0" borderId="0" xfId="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57" applyFont="1" applyBorder="1"/>
    <xf numFmtId="0" fontId="21" fillId="0" borderId="0" xfId="0" applyFont="1"/>
    <xf numFmtId="0" fontId="32" fillId="2" borderId="1" xfId="3" applyFont="1" applyFill="1" applyBorder="1" applyAlignment="1">
      <alignment horizontal="center" vertical="center" wrapText="1"/>
    </xf>
    <xf numFmtId="0" fontId="23" fillId="0" borderId="0" xfId="0" applyFont="1"/>
    <xf numFmtId="0" fontId="21" fillId="0" borderId="0" xfId="0" applyFont="1" applyFill="1"/>
    <xf numFmtId="49" fontId="21" fillId="0" borderId="0" xfId="0" applyNumberFormat="1" applyFont="1"/>
    <xf numFmtId="0" fontId="26" fillId="0" borderId="0" xfId="0" applyFont="1"/>
    <xf numFmtId="4" fontId="24" fillId="0" borderId="1" xfId="93" applyNumberFormat="1" applyFont="1" applyFill="1" applyBorder="1" applyAlignment="1">
      <alignment vertical="center" wrapText="1"/>
    </xf>
    <xf numFmtId="0" fontId="26" fillId="0" borderId="0" xfId="0" applyFont="1" applyFill="1"/>
    <xf numFmtId="0" fontId="29" fillId="0" borderId="0" xfId="0" applyFont="1" applyFill="1"/>
    <xf numFmtId="0" fontId="31" fillId="0" borderId="0" xfId="57" applyFont="1" applyFill="1" applyBorder="1"/>
    <xf numFmtId="0" fontId="23" fillId="0" borderId="0" xfId="0" applyFont="1" applyFill="1"/>
    <xf numFmtId="0" fontId="5" fillId="0" borderId="0" xfId="4" applyFont="1"/>
    <xf numFmtId="0" fontId="31" fillId="0" borderId="0" xfId="0" applyFont="1" applyFill="1" applyAlignment="1">
      <alignment horizontal="right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1" fillId="2" borderId="1" xfId="93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49" fontId="25" fillId="3" borderId="5" xfId="93" applyNumberFormat="1" applyFont="1" applyFill="1" applyBorder="1" applyAlignment="1">
      <alignment vertical="center"/>
    </xf>
    <xf numFmtId="49" fontId="25" fillId="3" borderId="3" xfId="93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1" fillId="2" borderId="1" xfId="93" applyNumberFormat="1" applyFont="1" applyFill="1" applyBorder="1" applyAlignment="1">
      <alignment horizontal="center" vertical="center" wrapText="1"/>
    </xf>
    <xf numFmtId="49" fontId="24" fillId="3" borderId="2" xfId="106" applyNumberFormat="1" applyFont="1" applyFill="1" applyBorder="1" applyAlignment="1">
      <alignment horizontal="center" vertical="center"/>
    </xf>
    <xf numFmtId="49" fontId="24" fillId="3" borderId="5" xfId="106" applyNumberFormat="1" applyFont="1" applyFill="1" applyBorder="1" applyAlignment="1">
      <alignment vertical="center" wrapText="1"/>
    </xf>
    <xf numFmtId="49" fontId="24" fillId="3" borderId="2" xfId="106" applyNumberFormat="1" applyFont="1" applyFill="1" applyBorder="1" applyAlignment="1">
      <alignment vertical="center"/>
    </xf>
    <xf numFmtId="49" fontId="25" fillId="3" borderId="3" xfId="106" applyNumberFormat="1" applyFont="1" applyFill="1" applyBorder="1" applyAlignment="1">
      <alignment vertical="center" wrapText="1"/>
    </xf>
    <xf numFmtId="49" fontId="26" fillId="0" borderId="1" xfId="106" applyNumberFormat="1" applyFont="1" applyFill="1" applyBorder="1" applyAlignment="1">
      <alignment horizontal="center" vertical="center" wrapText="1"/>
    </xf>
    <xf numFmtId="0" fontId="26" fillId="0" borderId="1" xfId="106" applyFont="1" applyFill="1" applyBorder="1" applyAlignment="1">
      <alignment horizontal="left" vertical="center" wrapText="1"/>
    </xf>
    <xf numFmtId="0" fontId="13" fillId="0" borderId="1" xfId="106" applyFont="1" applyFill="1" applyBorder="1" applyAlignment="1">
      <alignment horizontal="left" vertical="center" wrapText="1"/>
    </xf>
    <xf numFmtId="49" fontId="26" fillId="0" borderId="1" xfId="94" applyNumberFormat="1" applyFont="1" applyFill="1" applyBorder="1" applyAlignment="1">
      <alignment horizontal="center" vertical="center" wrapText="1"/>
    </xf>
    <xf numFmtId="0" fontId="26" fillId="0" borderId="1" xfId="106" applyFont="1" applyFill="1" applyBorder="1" applyAlignment="1">
      <alignment horizontal="center" vertical="center" wrapText="1"/>
    </xf>
    <xf numFmtId="4" fontId="25" fillId="0" borderId="1" xfId="106" applyNumberFormat="1" applyFont="1" applyFill="1" applyBorder="1" applyAlignment="1">
      <alignment vertical="center" wrapText="1"/>
    </xf>
    <xf numFmtId="0" fontId="13" fillId="0" borderId="1" xfId="93" applyFont="1" applyFill="1" applyBorder="1" applyAlignment="1">
      <alignment horizontal="left" vertical="center" wrapText="1"/>
    </xf>
    <xf numFmtId="0" fontId="6" fillId="0" borderId="0" xfId="4" applyFont="1" applyAlignment="1">
      <alignment horizontal="right"/>
    </xf>
    <xf numFmtId="0" fontId="6" fillId="0" borderId="0" xfId="5" applyFont="1" applyBorder="1" applyAlignment="1">
      <alignment horizontal="right"/>
    </xf>
    <xf numFmtId="3" fontId="5" fillId="0" borderId="0" xfId="4" applyNumberFormat="1" applyFont="1"/>
    <xf numFmtId="0" fontId="7" fillId="0" borderId="0" xfId="4" applyFont="1" applyAlignment="1">
      <alignment horizontal="right"/>
    </xf>
    <xf numFmtId="0" fontId="7" fillId="0" borderId="0" xfId="5" applyFont="1" applyBorder="1" applyAlignment="1">
      <alignment horizontal="right"/>
    </xf>
    <xf numFmtId="0" fontId="7" fillId="0" borderId="0" xfId="39" applyFont="1" applyBorder="1"/>
    <xf numFmtId="49" fontId="13" fillId="2" borderId="1" xfId="99" applyNumberFormat="1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/>
    </xf>
    <xf numFmtId="0" fontId="5" fillId="0" borderId="0" xfId="4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0" xfId="4" applyFont="1" applyFill="1"/>
    <xf numFmtId="0" fontId="39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center" vertical="center"/>
    </xf>
    <xf numFmtId="0" fontId="40" fillId="0" borderId="0" xfId="1" applyFont="1" applyAlignment="1">
      <alignment horizontal="left" vertical="center"/>
    </xf>
    <xf numFmtId="0" fontId="5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5" fillId="0" borderId="0" xfId="4" applyFont="1" applyBorder="1" applyAlignment="1">
      <alignment horizontal="left" vertical="center" wrapText="1"/>
    </xf>
    <xf numFmtId="0" fontId="41" fillId="0" borderId="8" xfId="4" applyFont="1" applyFill="1" applyBorder="1" applyAlignment="1">
      <alignment horizontal="left" vertical="center" wrapText="1"/>
    </xf>
    <xf numFmtId="0" fontId="41" fillId="0" borderId="8" xfId="4" applyFont="1" applyBorder="1"/>
    <xf numFmtId="0" fontId="14" fillId="0" borderId="8" xfId="0" applyFont="1" applyBorder="1" applyAlignment="1">
      <alignment vertical="center"/>
    </xf>
    <xf numFmtId="0" fontId="5" fillId="0" borderId="6" xfId="4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39" fillId="2" borderId="4" xfId="0" applyFont="1" applyFill="1" applyBorder="1" applyAlignment="1">
      <alignment horizontal="center" vertical="center" wrapText="1"/>
    </xf>
    <xf numFmtId="166" fontId="39" fillId="2" borderId="4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/>
    <xf numFmtId="0" fontId="42" fillId="4" borderId="1" xfId="0" applyFont="1" applyFill="1" applyBorder="1" applyAlignment="1">
      <alignment vertical="center"/>
    </xf>
    <xf numFmtId="166" fontId="42" fillId="4" borderId="1" xfId="0" applyNumberFormat="1" applyFont="1" applyFill="1" applyBorder="1" applyAlignment="1">
      <alignment vertical="center"/>
    </xf>
    <xf numFmtId="0" fontId="38" fillId="0" borderId="8" xfId="4" applyFont="1" applyBorder="1" applyAlignment="1">
      <alignment horizontal="left" wrapText="1"/>
    </xf>
    <xf numFmtId="0" fontId="38" fillId="0" borderId="0" xfId="4" applyFont="1" applyBorder="1" applyAlignment="1">
      <alignment horizontal="left" wrapText="1"/>
    </xf>
    <xf numFmtId="0" fontId="13" fillId="0" borderId="2" xfId="0" applyFont="1" applyFill="1" applyBorder="1" applyAlignment="1">
      <alignment vertical="center"/>
    </xf>
    <xf numFmtId="0" fontId="39" fillId="0" borderId="2" xfId="0" applyFont="1" applyBorder="1" applyAlignment="1">
      <alignment vertical="center"/>
    </xf>
    <xf numFmtId="0" fontId="39" fillId="0" borderId="2" xfId="0" applyFont="1" applyFill="1" applyBorder="1" applyAlignment="1">
      <alignment vertical="center"/>
    </xf>
    <xf numFmtId="0" fontId="42" fillId="4" borderId="2" xfId="0" applyFont="1" applyFill="1" applyBorder="1" applyAlignment="1">
      <alignment vertical="center"/>
    </xf>
    <xf numFmtId="49" fontId="13" fillId="2" borderId="1" xfId="99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" fontId="13" fillId="0" borderId="1" xfId="1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1" fontId="13" fillId="0" borderId="0" xfId="1" applyNumberFormat="1" applyFont="1" applyFill="1" applyBorder="1" applyAlignment="1">
      <alignment horizontal="center" vertical="center"/>
    </xf>
    <xf numFmtId="0" fontId="5" fillId="0" borderId="0" xfId="4" applyFont="1" applyAlignment="1"/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Border="1" applyAlignment="1"/>
    <xf numFmtId="0" fontId="5" fillId="0" borderId="3" xfId="4" applyFont="1" applyBorder="1" applyAlignment="1">
      <alignment horizontal="center"/>
    </xf>
    <xf numFmtId="0" fontId="13" fillId="0" borderId="1" xfId="0" applyFont="1" applyFill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4" fontId="13" fillId="0" borderId="0" xfId="1" applyNumberFormat="1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 wrapText="1"/>
    </xf>
    <xf numFmtId="166" fontId="39" fillId="2" borderId="1" xfId="0" applyNumberFormat="1" applyFont="1" applyFill="1" applyBorder="1" applyAlignment="1">
      <alignment horizontal="center" vertical="center"/>
    </xf>
    <xf numFmtId="4" fontId="14" fillId="0" borderId="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6" fillId="0" borderId="0" xfId="1" applyFont="1" applyAlignment="1">
      <alignment horizontal="right"/>
    </xf>
    <xf numFmtId="0" fontId="43" fillId="0" borderId="0" xfId="1" applyFont="1" applyAlignment="1">
      <alignment horizontal="right"/>
    </xf>
    <xf numFmtId="0" fontId="7" fillId="0" borderId="0" xfId="134" applyFont="1" applyBorder="1"/>
    <xf numFmtId="0" fontId="43" fillId="0" borderId="0" xfId="1" applyFont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45" fillId="0" borderId="0" xfId="1" applyFont="1"/>
    <xf numFmtId="0" fontId="46" fillId="0" borderId="1" xfId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47" fillId="0" borderId="0" xfId="1" applyFont="1"/>
    <xf numFmtId="49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4" fontId="48" fillId="0" borderId="1" xfId="1" applyNumberFormat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left" vertical="center" wrapText="1"/>
    </xf>
    <xf numFmtId="0" fontId="13" fillId="0" borderId="0" xfId="1" applyFont="1" applyFill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/>
    </xf>
    <xf numFmtId="49" fontId="28" fillId="0" borderId="2" xfId="95" applyNumberFormat="1" applyFont="1" applyFill="1" applyBorder="1" applyAlignment="1">
      <alignment horizontal="left" vertical="center"/>
    </xf>
    <xf numFmtId="49" fontId="28" fillId="0" borderId="5" xfId="95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21" fillId="2" borderId="4" xfId="93" applyNumberFormat="1" applyFont="1" applyFill="1" applyBorder="1" applyAlignment="1">
      <alignment horizontal="center" vertical="center" wrapText="1"/>
    </xf>
    <xf numFmtId="49" fontId="21" fillId="2" borderId="6" xfId="93" applyNumberFormat="1" applyFont="1" applyFill="1" applyBorder="1" applyAlignment="1">
      <alignment horizontal="center" vertical="center" wrapText="1"/>
    </xf>
    <xf numFmtId="0" fontId="21" fillId="2" borderId="1" xfId="93" applyNumberFormat="1" applyFont="1" applyFill="1" applyBorder="1" applyAlignment="1">
      <alignment horizontal="center" vertical="center" wrapText="1"/>
    </xf>
    <xf numFmtId="0" fontId="21" fillId="2" borderId="4" xfId="93" applyFont="1" applyFill="1" applyBorder="1" applyAlignment="1">
      <alignment horizontal="center" vertical="center" wrapText="1"/>
    </xf>
    <xf numFmtId="0" fontId="21" fillId="2" borderId="6" xfId="93" applyFont="1" applyFill="1" applyBorder="1" applyAlignment="1">
      <alignment horizontal="center" vertical="center" wrapText="1"/>
    </xf>
    <xf numFmtId="166" fontId="21" fillId="2" borderId="2" xfId="0" applyNumberFormat="1" applyFont="1" applyFill="1" applyBorder="1" applyAlignment="1">
      <alignment horizontal="center" vertical="center" wrapText="1"/>
    </xf>
    <xf numFmtId="166" fontId="21" fillId="2" borderId="3" xfId="0" applyNumberFormat="1" applyFont="1" applyFill="1" applyBorder="1" applyAlignment="1">
      <alignment horizontal="center" vertical="center" wrapText="1"/>
    </xf>
    <xf numFmtId="166" fontId="21" fillId="2" borderId="4" xfId="0" applyNumberFormat="1" applyFont="1" applyFill="1" applyBorder="1" applyAlignment="1">
      <alignment horizontal="center" vertical="center" wrapText="1"/>
    </xf>
    <xf numFmtId="166" fontId="21" fillId="2" borderId="6" xfId="0" applyNumberFormat="1" applyFont="1" applyFill="1" applyBorder="1" applyAlignment="1">
      <alignment horizontal="center" vertical="center" wrapText="1"/>
    </xf>
    <xf numFmtId="49" fontId="28" fillId="0" borderId="1" xfId="135" applyNumberFormat="1" applyFont="1" applyFill="1" applyBorder="1" applyAlignment="1">
      <alignment horizontal="left" vertical="center"/>
    </xf>
    <xf numFmtId="10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1" fontId="13" fillId="0" borderId="4" xfId="1" applyNumberFormat="1" applyFont="1" applyFill="1" applyBorder="1" applyAlignment="1">
      <alignment horizontal="center" vertical="center"/>
    </xf>
    <xf numFmtId="1" fontId="13" fillId="0" borderId="6" xfId="1" applyNumberFormat="1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1" fontId="13" fillId="0" borderId="9" xfId="1" applyNumberFormat="1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/>
    </xf>
    <xf numFmtId="0" fontId="10" fillId="2" borderId="2" xfId="99" applyNumberFormat="1" applyFont="1" applyFill="1" applyBorder="1" applyAlignment="1">
      <alignment horizontal="center" vertical="center"/>
    </xf>
    <xf numFmtId="0" fontId="10" fillId="2" borderId="5" xfId="99" applyNumberFormat="1" applyFont="1" applyFill="1" applyBorder="1" applyAlignment="1">
      <alignment horizontal="center" vertical="center"/>
    </xf>
    <xf numFmtId="0" fontId="10" fillId="2" borderId="3" xfId="99" applyNumberFormat="1" applyFont="1" applyFill="1" applyBorder="1" applyAlignment="1">
      <alignment horizontal="center" vertical="center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/>
    </xf>
    <xf numFmtId="0" fontId="39" fillId="2" borderId="4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/>
    </xf>
    <xf numFmtId="0" fontId="39" fillId="2" borderId="3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0" fontId="5" fillId="0" borderId="2" xfId="4" applyFont="1" applyBorder="1" applyAlignment="1">
      <alignment horizontal="center"/>
    </xf>
    <xf numFmtId="0" fontId="5" fillId="0" borderId="5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13" fillId="0" borderId="5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2" borderId="2" xfId="99" applyNumberFormat="1" applyFont="1" applyFill="1" applyBorder="1" applyAlignment="1">
      <alignment horizontal="center" vertical="center"/>
    </xf>
    <xf numFmtId="0" fontId="13" fillId="2" borderId="3" xfId="99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0" fillId="2" borderId="2" xfId="99" applyNumberFormat="1" applyFont="1" applyFill="1" applyBorder="1" applyAlignment="1">
      <alignment horizontal="center" vertical="center" wrapText="1"/>
    </xf>
    <xf numFmtId="0" fontId="10" fillId="2" borderId="5" xfId="99" applyNumberFormat="1" applyFont="1" applyFill="1" applyBorder="1" applyAlignment="1">
      <alignment horizontal="center" vertical="center" wrapText="1"/>
    </xf>
    <xf numFmtId="0" fontId="10" fillId="2" borderId="3" xfId="99" applyNumberFormat="1" applyFont="1" applyFill="1" applyBorder="1" applyAlignment="1">
      <alignment horizontal="center" vertical="center" wrapText="1"/>
    </xf>
    <xf numFmtId="0" fontId="10" fillId="2" borderId="11" xfId="5" applyFont="1" applyFill="1" applyBorder="1" applyAlignment="1">
      <alignment horizontal="center" vertical="center" wrapText="1"/>
    </xf>
    <xf numFmtId="0" fontId="10" fillId="2" borderId="7" xfId="5" applyFont="1" applyFill="1" applyBorder="1" applyAlignment="1">
      <alignment horizontal="center" vertical="center" wrapText="1"/>
    </xf>
    <xf numFmtId="0" fontId="10" fillId="2" borderId="12" xfId="5" applyFont="1" applyFill="1" applyBorder="1" applyAlignment="1">
      <alignment horizontal="center" vertical="center" wrapText="1"/>
    </xf>
    <xf numFmtId="0" fontId="10" fillId="2" borderId="15" xfId="5" applyFont="1" applyFill="1" applyBorder="1" applyAlignment="1">
      <alignment horizontal="center" vertical="center" wrapText="1"/>
    </xf>
    <xf numFmtId="0" fontId="10" fillId="2" borderId="8" xfId="5" applyFont="1" applyFill="1" applyBorder="1" applyAlignment="1">
      <alignment horizontal="center" vertical="center" wrapText="1"/>
    </xf>
    <xf numFmtId="0" fontId="10" fillId="2" borderId="10" xfId="5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35" fillId="0" borderId="0" xfId="128" applyFont="1" applyFill="1" applyAlignment="1">
      <alignment horizontal="center" vertical="center" wrapText="1"/>
    </xf>
    <xf numFmtId="0" fontId="36" fillId="0" borderId="0" xfId="4" applyFont="1" applyFill="1" applyAlignment="1">
      <alignment horizontal="center" vertical="center" wrapText="1"/>
    </xf>
    <xf numFmtId="0" fontId="38" fillId="0" borderId="0" xfId="4" applyFont="1" applyBorder="1" applyAlignment="1">
      <alignment horizontal="left" wrapText="1"/>
    </xf>
    <xf numFmtId="0" fontId="37" fillId="2" borderId="11" xfId="3" applyFont="1" applyFill="1" applyBorder="1" applyAlignment="1">
      <alignment horizontal="center" vertical="center" wrapText="1"/>
    </xf>
    <xf numFmtId="0" fontId="37" fillId="2" borderId="12" xfId="3" applyFont="1" applyFill="1" applyBorder="1" applyAlignment="1">
      <alignment horizontal="center" vertical="center" wrapText="1"/>
    </xf>
    <xf numFmtId="0" fontId="37" fillId="2" borderId="15" xfId="3" applyFont="1" applyFill="1" applyBorder="1" applyAlignment="1">
      <alignment horizontal="center" vertical="center" wrapText="1"/>
    </xf>
    <xf numFmtId="0" fontId="37" fillId="2" borderId="10" xfId="3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1" fontId="13" fillId="0" borderId="4" xfId="1" applyNumberFormat="1" applyFont="1" applyFill="1" applyBorder="1" applyAlignment="1">
      <alignment horizontal="center" vertical="center" wrapText="1"/>
    </xf>
    <xf numFmtId="1" fontId="13" fillId="0" borderId="6" xfId="1" applyNumberFormat="1" applyFont="1" applyFill="1" applyBorder="1" applyAlignment="1">
      <alignment horizontal="center" vertical="center" wrapText="1"/>
    </xf>
    <xf numFmtId="0" fontId="38" fillId="0" borderId="0" xfId="4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" fontId="13" fillId="0" borderId="9" xfId="1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1" fontId="13" fillId="0" borderId="1" xfId="1" applyNumberFormat="1" applyFont="1" applyFill="1" applyBorder="1" applyAlignment="1">
      <alignment horizontal="center" vertical="center" wrapText="1"/>
    </xf>
    <xf numFmtId="1" fontId="13" fillId="0" borderId="1" xfId="1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</cellXfs>
  <cellStyles count="136">
    <cellStyle name="Normal_Sheet1" xfId="6"/>
    <cellStyle name="Денежный 2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2 4" xfId="15"/>
    <cellStyle name="Обычный 13 2 4 2" xfId="16"/>
    <cellStyle name="Обычный 13 2 5" xfId="17"/>
    <cellStyle name="Обычный 13 2 6" xfId="18"/>
    <cellStyle name="Обычный 13 3" xfId="19"/>
    <cellStyle name="Обычный 13 4" xfId="20"/>
    <cellStyle name="Обычный 14" xfId="4"/>
    <cellStyle name="Обычный 15" xfId="21"/>
    <cellStyle name="Обычный 2" xfId="1"/>
    <cellStyle name="Обычный 2 2" xfId="22"/>
    <cellStyle name="Обычный 2 2 2" xfId="5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3" xfId="36"/>
    <cellStyle name="Обычный 3 2 2 4" xfId="37"/>
    <cellStyle name="Обычный 3 2 2 5" xfId="38"/>
    <cellStyle name="Обычный 3 2 3" xfId="39"/>
    <cellStyle name="Обычный 3 2 3 10" xfId="40"/>
    <cellStyle name="Обычный 3 2 3 11" xfId="41"/>
    <cellStyle name="Обычный 3 2 3 12" xfId="42"/>
    <cellStyle name="Обычный 3 2 3 2" xfId="43"/>
    <cellStyle name="Обычный 3 2 3 2 2" xfId="44"/>
    <cellStyle name="Обычный 3 2 3 2 2 2" xfId="45"/>
    <cellStyle name="Обычный 3 2 3 3" xfId="46"/>
    <cellStyle name="Обычный 3 2 3 4" xfId="47"/>
    <cellStyle name="Обычный 3 2 3 4 2" xfId="48"/>
    <cellStyle name="Обычный 3 2 3 4 3" xfId="49"/>
    <cellStyle name="Обычный 3 2 3 4 4" xfId="50"/>
    <cellStyle name="Обычный 3 2 3 5" xfId="51"/>
    <cellStyle name="Обычный 3 2 3 5 2" xfId="52"/>
    <cellStyle name="Обычный 3 2 3 5 2 2" xfId="53"/>
    <cellStyle name="Обычный 3 2 3 5 2 2 2" xfId="54"/>
    <cellStyle name="Обычный 3 2 3 5 2 2 3" xfId="55"/>
    <cellStyle name="Обычный 3 2 3 5 2 2 3 2" xfId="2"/>
    <cellStyle name="Обычный 3 2 3 5 2 2 3 2 2" xfId="134"/>
    <cellStyle name="Обычный 3 2 3 5 2 3" xfId="56"/>
    <cellStyle name="Обычный 3 2 3 5 2 3 2" xfId="57"/>
    <cellStyle name="Обычный 3 2 3 5 2 3 2 2" xfId="58"/>
    <cellStyle name="Обычный 3 2 3 5 2 4" xfId="59"/>
    <cellStyle name="Обычный 3 2 3 5 2 4 2" xfId="60"/>
    <cellStyle name="Обычный 3 2 3 5 3" xfId="61"/>
    <cellStyle name="Обычный 3 2 3 5 3 2" xfId="62"/>
    <cellStyle name="Обычный 3 2 3 5 3 2 2" xfId="63"/>
    <cellStyle name="Обычный 3 2 3 5 3 2 2 2" xfId="64"/>
    <cellStyle name="Обычный 3 2 3 6" xfId="65"/>
    <cellStyle name="Обычный 3 2 3 7" xfId="66"/>
    <cellStyle name="Обычный 3 2 3 8" xfId="67"/>
    <cellStyle name="Обычный 3 2 3 9" xfId="68"/>
    <cellStyle name="Обычный 3 2 3 9 2" xfId="69"/>
    <cellStyle name="Обычный 3 3" xfId="70"/>
    <cellStyle name="Обычный 3 4" xfId="71"/>
    <cellStyle name="Обычный 3 4 2" xfId="72"/>
    <cellStyle name="Обычный 3 4 2 2" xfId="73"/>
    <cellStyle name="Обычный 3 4 2 2 2" xfId="74"/>
    <cellStyle name="Обычный 3 4 2 2 2 2" xfId="75"/>
    <cellStyle name="Обычный 3 4 2 3" xfId="76"/>
    <cellStyle name="Обычный 3 5" xfId="77"/>
    <cellStyle name="Обычный 3 5 2" xfId="78"/>
    <cellStyle name="Обычный 3 5 2 2" xfId="79"/>
    <cellStyle name="Обычный 3 5 2 3" xfId="80"/>
    <cellStyle name="Обычный 3 5 3" xfId="81"/>
    <cellStyle name="Обычный 3 6" xfId="82"/>
    <cellStyle name="Обычный 3 6 2" xfId="83"/>
    <cellStyle name="Обычный 3 6 2 2" xfId="84"/>
    <cellStyle name="Обычный 3 7" xfId="85"/>
    <cellStyle name="Обычный 3 7 2" xfId="86"/>
    <cellStyle name="Обычный 3 7 2 2" xfId="87"/>
    <cellStyle name="Обычный 3 7 2 3" xfId="88"/>
    <cellStyle name="Обычный 3 7 3" xfId="89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3 2 2 3 2" xfId="13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3"/>
    <cellStyle name="Процентный 2" xfId="131"/>
    <cellStyle name="Финансовый 2" xfId="132"/>
    <cellStyle name="Финансовый 3" xfId="133"/>
  </cellStyles>
  <dxfs count="4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zoomScale="75" zoomScaleNormal="75" workbookViewId="0">
      <pane ySplit="15" topLeftCell="A16" activePane="bottomLeft" state="frozen"/>
      <selection pane="bottomLeft" activeCell="H22" sqref="H22:H24"/>
    </sheetView>
  </sheetViews>
  <sheetFormatPr defaultColWidth="9" defaultRowHeight="15.75"/>
  <cols>
    <col min="1" max="1" width="10.625" style="28" customWidth="1"/>
    <col min="2" max="2" width="14.125" style="28" customWidth="1"/>
    <col min="3" max="3" width="64.625" style="28" customWidth="1"/>
    <col min="4" max="4" width="5.625" style="32" customWidth="1"/>
    <col min="5" max="5" width="24.75" style="32" customWidth="1"/>
    <col min="6" max="6" width="17.625" style="28" customWidth="1"/>
    <col min="7" max="7" width="12.625" style="28" customWidth="1"/>
    <col min="8" max="9" width="11.625" style="28" customWidth="1"/>
    <col min="10" max="10" width="42.625" style="28" customWidth="1"/>
    <col min="11" max="11" width="9" style="28"/>
    <col min="12" max="12" width="9" style="31"/>
    <col min="13" max="16384" width="9" style="28"/>
  </cols>
  <sheetData>
    <row r="1" spans="1:12" customFormat="1" ht="18.75">
      <c r="A1" s="1"/>
      <c r="B1" s="2"/>
      <c r="C1" s="2"/>
      <c r="D1" s="2"/>
      <c r="E1" s="2"/>
      <c r="F1" s="2"/>
      <c r="G1" s="2"/>
      <c r="H1" s="2"/>
      <c r="I1" s="1"/>
      <c r="J1" s="40" t="s">
        <v>33</v>
      </c>
    </row>
    <row r="2" spans="1:12" customFormat="1" ht="18.75">
      <c r="A2" s="1"/>
      <c r="B2" s="2"/>
      <c r="C2" s="2"/>
      <c r="D2" s="2"/>
      <c r="E2" s="2"/>
      <c r="F2" s="2"/>
      <c r="G2" s="2"/>
      <c r="H2" s="2"/>
      <c r="I2" s="1"/>
      <c r="J2" s="6" t="s">
        <v>34</v>
      </c>
    </row>
    <row r="3" spans="1:12" customFormat="1" ht="18.75">
      <c r="A3" s="1"/>
      <c r="B3" s="2"/>
      <c r="C3" s="2"/>
      <c r="D3" s="2"/>
      <c r="E3" s="2"/>
      <c r="F3" s="2"/>
      <c r="G3" s="2"/>
      <c r="H3" s="2"/>
      <c r="I3" s="1"/>
      <c r="J3" s="6" t="s">
        <v>39</v>
      </c>
    </row>
    <row r="4" spans="1:12" s="23" customFormat="1" ht="18">
      <c r="D4" s="24"/>
      <c r="E4" s="24"/>
      <c r="J4" s="25" t="s">
        <v>10</v>
      </c>
      <c r="L4" s="36"/>
    </row>
    <row r="5" spans="1:12" s="23" customFormat="1" ht="18">
      <c r="D5" s="24"/>
      <c r="E5" s="24"/>
      <c r="J5" s="26" t="s">
        <v>0</v>
      </c>
      <c r="L5" s="36"/>
    </row>
    <row r="6" spans="1:12" s="27" customFormat="1" ht="18">
      <c r="L6" s="37"/>
    </row>
    <row r="7" spans="1:12" s="27" customFormat="1" ht="18">
      <c r="A7" s="152" t="s">
        <v>35</v>
      </c>
      <c r="B7" s="152"/>
      <c r="C7" s="152"/>
      <c r="D7" s="152"/>
      <c r="E7" s="152"/>
      <c r="F7" s="152"/>
      <c r="G7" s="152"/>
      <c r="H7" s="152"/>
      <c r="I7" s="152"/>
      <c r="J7" s="152"/>
      <c r="K7" s="41"/>
      <c r="L7" s="37"/>
    </row>
    <row r="8" spans="1:12" s="27" customFormat="1" ht="18.75">
      <c r="A8" s="1"/>
      <c r="B8" s="42"/>
      <c r="C8" s="42"/>
      <c r="D8" s="42"/>
      <c r="E8" s="42"/>
      <c r="F8" s="42"/>
      <c r="G8" s="42"/>
      <c r="H8" s="42"/>
      <c r="I8" s="42"/>
      <c r="J8" s="42"/>
      <c r="K8" s="2"/>
      <c r="L8" s="37"/>
    </row>
    <row r="9" spans="1:12" s="27" customFormat="1" ht="36.75" customHeight="1">
      <c r="A9" s="153" t="s">
        <v>40</v>
      </c>
      <c r="B9" s="153"/>
      <c r="C9" s="153"/>
      <c r="D9" s="153"/>
      <c r="E9" s="153"/>
      <c r="F9" s="153"/>
      <c r="G9" s="153"/>
      <c r="H9" s="153"/>
      <c r="I9" s="153"/>
      <c r="J9" s="153"/>
      <c r="K9" s="45"/>
      <c r="L9" s="37"/>
    </row>
    <row r="10" spans="1:12" s="27" customFormat="1" ht="18">
      <c r="A10"/>
      <c r="B10" s="43"/>
      <c r="C10" s="43"/>
      <c r="D10" s="43"/>
      <c r="E10" s="43"/>
      <c r="F10" s="3"/>
      <c r="G10" s="43"/>
      <c r="H10" s="43"/>
      <c r="I10"/>
      <c r="J10"/>
      <c r="K10"/>
      <c r="L10" s="37"/>
    </row>
    <row r="11" spans="1:12" s="23" customFormat="1" ht="18">
      <c r="A11" s="154" t="s">
        <v>11</v>
      </c>
      <c r="B11" s="154"/>
      <c r="C11" s="154"/>
      <c r="D11" s="154"/>
      <c r="E11" s="154"/>
      <c r="F11" s="154"/>
      <c r="G11" s="154"/>
      <c r="H11" s="154"/>
      <c r="I11" s="154"/>
      <c r="J11" s="154"/>
      <c r="L11" s="36"/>
    </row>
    <row r="12" spans="1:12" s="23" customFormat="1" ht="20.25">
      <c r="A12" s="7"/>
      <c r="B12" s="7"/>
      <c r="C12" s="7"/>
      <c r="D12" s="8"/>
      <c r="E12" s="8"/>
      <c r="F12" s="7"/>
      <c r="G12" s="7"/>
      <c r="H12" s="7"/>
      <c r="I12" s="7"/>
      <c r="L12" s="36"/>
    </row>
    <row r="13" spans="1:12" ht="34.15" customHeight="1">
      <c r="A13" s="155" t="s">
        <v>12</v>
      </c>
      <c r="B13" s="157" t="s">
        <v>2</v>
      </c>
      <c r="C13" s="157"/>
      <c r="D13" s="157" t="s">
        <v>13</v>
      </c>
      <c r="E13" s="157"/>
      <c r="F13" s="158" t="s">
        <v>14</v>
      </c>
      <c r="G13" s="158" t="s">
        <v>15</v>
      </c>
      <c r="H13" s="160" t="s">
        <v>16</v>
      </c>
      <c r="I13" s="161"/>
      <c r="J13" s="162" t="s">
        <v>4</v>
      </c>
    </row>
    <row r="14" spans="1:12" ht="34.15" customHeight="1">
      <c r="A14" s="156"/>
      <c r="B14" s="10" t="s">
        <v>17</v>
      </c>
      <c r="C14" s="44" t="s">
        <v>18</v>
      </c>
      <c r="D14" s="10" t="s">
        <v>17</v>
      </c>
      <c r="E14" s="44" t="s">
        <v>19</v>
      </c>
      <c r="F14" s="159"/>
      <c r="G14" s="159"/>
      <c r="H14" s="29" t="s">
        <v>31</v>
      </c>
      <c r="I14" s="29" t="s">
        <v>32</v>
      </c>
      <c r="J14" s="163"/>
    </row>
    <row r="15" spans="1:12" s="30" customFormat="1" ht="12.75">
      <c r="A15" s="11" t="s">
        <v>7</v>
      </c>
      <c r="B15" s="11" t="s">
        <v>8</v>
      </c>
      <c r="C15" s="11" t="s">
        <v>20</v>
      </c>
      <c r="D15" s="11" t="s">
        <v>21</v>
      </c>
      <c r="E15" s="11" t="s">
        <v>22</v>
      </c>
      <c r="F15" s="11" t="s">
        <v>23</v>
      </c>
      <c r="G15" s="11" t="s">
        <v>24</v>
      </c>
      <c r="H15" s="11" t="s">
        <v>9</v>
      </c>
      <c r="I15" s="11" t="s">
        <v>25</v>
      </c>
      <c r="J15" s="11" t="s">
        <v>26</v>
      </c>
      <c r="L15" s="38"/>
    </row>
    <row r="16" spans="1:12" s="33" customFormat="1">
      <c r="A16" s="150" t="s">
        <v>30</v>
      </c>
      <c r="B16" s="151"/>
      <c r="C16" s="151"/>
      <c r="D16" s="151"/>
      <c r="E16" s="151"/>
      <c r="F16" s="151"/>
      <c r="G16" s="151"/>
      <c r="H16" s="151"/>
      <c r="I16" s="151"/>
      <c r="J16" s="151"/>
      <c r="K16" s="35"/>
      <c r="L16" s="35"/>
    </row>
    <row r="17" spans="1:12" s="9" customFormat="1" ht="28.5" customHeight="1">
      <c r="A17" s="51" t="s">
        <v>41</v>
      </c>
      <c r="B17" s="52"/>
      <c r="C17" s="53" t="s">
        <v>42</v>
      </c>
      <c r="D17" s="52"/>
      <c r="E17" s="52"/>
      <c r="F17" s="52"/>
      <c r="G17" s="52"/>
      <c r="H17" s="52"/>
      <c r="I17" s="54"/>
      <c r="J17" s="54"/>
      <c r="L17" s="18"/>
    </row>
    <row r="18" spans="1:12" s="22" customFormat="1" ht="28.5" customHeight="1">
      <c r="A18" s="51" t="s">
        <v>43</v>
      </c>
      <c r="B18" s="52"/>
      <c r="C18" s="53" t="s">
        <v>44</v>
      </c>
      <c r="D18" s="52"/>
      <c r="E18" s="52"/>
      <c r="F18" s="52"/>
      <c r="G18" s="52"/>
      <c r="H18" s="52"/>
      <c r="I18" s="54"/>
      <c r="J18" s="54"/>
    </row>
    <row r="19" spans="1:12">
      <c r="A19" s="55" t="s">
        <v>43</v>
      </c>
      <c r="B19" s="56" t="s">
        <v>45</v>
      </c>
      <c r="C19" s="56" t="s">
        <v>46</v>
      </c>
      <c r="D19" s="55" t="s">
        <v>27</v>
      </c>
      <c r="E19" s="57" t="s">
        <v>28</v>
      </c>
      <c r="F19" s="58" t="s">
        <v>57</v>
      </c>
      <c r="G19" s="59" t="s">
        <v>29</v>
      </c>
      <c r="H19" s="60">
        <v>735</v>
      </c>
      <c r="I19" s="60"/>
      <c r="J19" s="60"/>
    </row>
    <row r="20" spans="1:12" ht="28.5">
      <c r="A20" s="55" t="s">
        <v>43</v>
      </c>
      <c r="B20" s="56" t="s">
        <v>47</v>
      </c>
      <c r="C20" s="56" t="s">
        <v>48</v>
      </c>
      <c r="D20" s="55" t="s">
        <v>27</v>
      </c>
      <c r="E20" s="57" t="s">
        <v>28</v>
      </c>
      <c r="F20" s="58" t="s">
        <v>57</v>
      </c>
      <c r="G20" s="59" t="s">
        <v>29</v>
      </c>
      <c r="H20" s="60">
        <v>735</v>
      </c>
      <c r="I20" s="60"/>
      <c r="J20" s="60"/>
    </row>
    <row r="21" spans="1:12">
      <c r="A21" s="55" t="s">
        <v>43</v>
      </c>
      <c r="B21" s="56" t="s">
        <v>49</v>
      </c>
      <c r="C21" s="56" t="s">
        <v>50</v>
      </c>
      <c r="D21" s="55" t="s">
        <v>27</v>
      </c>
      <c r="E21" s="57" t="s">
        <v>28</v>
      </c>
      <c r="F21" s="58" t="s">
        <v>57</v>
      </c>
      <c r="G21" s="59" t="s">
        <v>29</v>
      </c>
      <c r="H21" s="60">
        <v>1090</v>
      </c>
      <c r="I21" s="60"/>
      <c r="J21" s="60"/>
    </row>
    <row r="22" spans="1:12" ht="28.5">
      <c r="A22" s="55" t="s">
        <v>43</v>
      </c>
      <c r="B22" s="56" t="s">
        <v>51</v>
      </c>
      <c r="C22" s="56" t="s">
        <v>52</v>
      </c>
      <c r="D22" s="55" t="s">
        <v>27</v>
      </c>
      <c r="E22" s="57" t="s">
        <v>28</v>
      </c>
      <c r="F22" s="58" t="s">
        <v>57</v>
      </c>
      <c r="G22" s="59" t="s">
        <v>29</v>
      </c>
      <c r="H22" s="60">
        <v>1090</v>
      </c>
      <c r="I22" s="60"/>
      <c r="J22" s="60"/>
    </row>
    <row r="23" spans="1:12" ht="28.5">
      <c r="A23" s="55" t="s">
        <v>43</v>
      </c>
      <c r="B23" s="56" t="s">
        <v>53</v>
      </c>
      <c r="C23" s="56" t="s">
        <v>54</v>
      </c>
      <c r="D23" s="55" t="s">
        <v>27</v>
      </c>
      <c r="E23" s="57" t="s">
        <v>28</v>
      </c>
      <c r="F23" s="58" t="s">
        <v>57</v>
      </c>
      <c r="G23" s="59" t="s">
        <v>29</v>
      </c>
      <c r="H23" s="60">
        <v>1090</v>
      </c>
      <c r="I23" s="60"/>
      <c r="J23" s="60"/>
    </row>
    <row r="24" spans="1:12">
      <c r="A24" s="55" t="s">
        <v>43</v>
      </c>
      <c r="B24" s="56" t="s">
        <v>55</v>
      </c>
      <c r="C24" s="56" t="s">
        <v>56</v>
      </c>
      <c r="D24" s="55" t="s">
        <v>27</v>
      </c>
      <c r="E24" s="57" t="s">
        <v>28</v>
      </c>
      <c r="F24" s="58" t="s">
        <v>57</v>
      </c>
      <c r="G24" s="59" t="s">
        <v>29</v>
      </c>
      <c r="H24" s="60">
        <v>1090</v>
      </c>
      <c r="I24" s="60"/>
      <c r="J24" s="60"/>
    </row>
  </sheetData>
  <autoFilter ref="A15:X15"/>
  <mergeCells count="11">
    <mergeCell ref="A16:J16"/>
    <mergeCell ref="A7:J7"/>
    <mergeCell ref="A9:J9"/>
    <mergeCell ref="A11:J11"/>
    <mergeCell ref="A13:A14"/>
    <mergeCell ref="B13:C13"/>
    <mergeCell ref="D13:E13"/>
    <mergeCell ref="F13:F14"/>
    <mergeCell ref="G13:G14"/>
    <mergeCell ref="H13:I13"/>
    <mergeCell ref="J13:J14"/>
  </mergeCells>
  <printOptions horizontalCentered="1"/>
  <pageMargins left="0.78740157480314965" right="0.78740157480314965" top="1.1811023622047245" bottom="0.59055118110236227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zoomScale="80" zoomScaleNormal="80" workbookViewId="0">
      <pane ySplit="15" topLeftCell="A16" activePane="bottomLeft" state="frozen"/>
      <selection activeCell="F8" sqref="F8"/>
      <selection pane="bottomLeft" activeCell="G30" sqref="G30"/>
    </sheetView>
  </sheetViews>
  <sheetFormatPr defaultColWidth="9" defaultRowHeight="15.75"/>
  <cols>
    <col min="1" max="1" width="10.625" style="28" customWidth="1"/>
    <col min="2" max="2" width="14.125" style="28" customWidth="1"/>
    <col min="3" max="3" width="64.625" style="28" customWidth="1"/>
    <col min="4" max="4" width="5.625" style="32" customWidth="1"/>
    <col min="5" max="5" width="24.75" style="32" customWidth="1"/>
    <col min="6" max="6" width="17.625" style="28" customWidth="1"/>
    <col min="7" max="7" width="12.625" style="28" customWidth="1"/>
    <col min="8" max="9" width="11.625" style="28" customWidth="1"/>
    <col min="10" max="10" width="42.625" style="28" customWidth="1"/>
    <col min="11" max="11" width="9" style="28"/>
    <col min="12" max="12" width="9" style="31"/>
    <col min="13" max="16384" width="9" style="28"/>
  </cols>
  <sheetData>
    <row r="1" spans="1:12" customFormat="1" ht="18.75">
      <c r="A1" s="1"/>
      <c r="B1" s="2"/>
      <c r="C1" s="2"/>
      <c r="D1" s="2"/>
      <c r="E1" s="2"/>
      <c r="F1" s="2"/>
      <c r="G1" s="2"/>
      <c r="H1" s="2"/>
      <c r="I1" s="1"/>
      <c r="J1" s="40" t="s">
        <v>36</v>
      </c>
    </row>
    <row r="2" spans="1:12" customFormat="1" ht="18.75">
      <c r="A2" s="1"/>
      <c r="B2" s="2"/>
      <c r="C2" s="2"/>
      <c r="D2" s="2"/>
      <c r="E2" s="2"/>
      <c r="F2" s="2"/>
      <c r="G2" s="2"/>
      <c r="H2" s="2"/>
      <c r="I2" s="1"/>
      <c r="J2" s="6" t="s">
        <v>34</v>
      </c>
    </row>
    <row r="3" spans="1:12" customFormat="1" ht="18.75">
      <c r="A3" s="1"/>
      <c r="B3" s="2"/>
      <c r="C3" s="2"/>
      <c r="D3" s="2"/>
      <c r="E3" s="2"/>
      <c r="F3" s="2"/>
      <c r="G3" s="2"/>
      <c r="H3" s="2"/>
      <c r="I3" s="1"/>
      <c r="J3" s="6" t="s">
        <v>39</v>
      </c>
    </row>
    <row r="4" spans="1:12" s="23" customFormat="1" ht="18">
      <c r="D4" s="24"/>
      <c r="E4" s="24"/>
      <c r="J4" s="25" t="s">
        <v>10</v>
      </c>
      <c r="L4" s="36"/>
    </row>
    <row r="5" spans="1:12" s="23" customFormat="1" ht="18">
      <c r="D5" s="24"/>
      <c r="E5" s="24"/>
      <c r="J5" s="26" t="s">
        <v>0</v>
      </c>
      <c r="L5" s="36"/>
    </row>
    <row r="6" spans="1:12" s="27" customFormat="1" ht="18">
      <c r="L6" s="37"/>
    </row>
    <row r="7" spans="1:12" s="27" customFormat="1" ht="18">
      <c r="A7" s="152" t="s">
        <v>35</v>
      </c>
      <c r="B7" s="152"/>
      <c r="C7" s="152"/>
      <c r="D7" s="152"/>
      <c r="E7" s="152"/>
      <c r="F7" s="152"/>
      <c r="G7" s="152"/>
      <c r="H7" s="152"/>
      <c r="I7" s="152"/>
      <c r="J7" s="152"/>
      <c r="K7" s="41"/>
      <c r="L7" s="37"/>
    </row>
    <row r="8" spans="1:12" s="27" customFormat="1" ht="18.75">
      <c r="A8" s="1"/>
      <c r="B8" s="48"/>
      <c r="C8" s="48"/>
      <c r="D8" s="48"/>
      <c r="E8" s="48"/>
      <c r="F8" s="48"/>
      <c r="G8" s="48"/>
      <c r="H8" s="48"/>
      <c r="I8" s="48"/>
      <c r="J8" s="48"/>
      <c r="K8" s="2"/>
      <c r="L8" s="37"/>
    </row>
    <row r="9" spans="1:12" s="27" customFormat="1" ht="36.75" customHeight="1">
      <c r="A9" s="153" t="s">
        <v>37</v>
      </c>
      <c r="B9" s="153"/>
      <c r="C9" s="153"/>
      <c r="D9" s="153"/>
      <c r="E9" s="153"/>
      <c r="F9" s="153"/>
      <c r="G9" s="153"/>
      <c r="H9" s="153"/>
      <c r="I9" s="153"/>
      <c r="J9" s="153"/>
      <c r="K9" s="45"/>
      <c r="L9" s="37"/>
    </row>
    <row r="10" spans="1:12" s="27" customFormat="1" ht="18">
      <c r="A10"/>
      <c r="B10" s="49"/>
      <c r="C10" s="49"/>
      <c r="D10" s="49"/>
      <c r="E10" s="49"/>
      <c r="F10" s="3"/>
      <c r="G10" s="49"/>
      <c r="H10" s="49"/>
      <c r="I10"/>
      <c r="J10"/>
      <c r="K10"/>
      <c r="L10" s="37"/>
    </row>
    <row r="11" spans="1:12" s="23" customFormat="1" ht="18">
      <c r="A11" s="154" t="s">
        <v>11</v>
      </c>
      <c r="B11" s="154"/>
      <c r="C11" s="154"/>
      <c r="D11" s="154"/>
      <c r="E11" s="154"/>
      <c r="F11" s="154"/>
      <c r="G11" s="154"/>
      <c r="H11" s="154"/>
      <c r="I11" s="154"/>
      <c r="J11" s="154"/>
      <c r="L11" s="36"/>
    </row>
    <row r="12" spans="1:12" s="23" customFormat="1" ht="20.25">
      <c r="A12" s="7"/>
      <c r="B12" s="7"/>
      <c r="C12" s="7"/>
      <c r="D12" s="8"/>
      <c r="E12" s="8"/>
      <c r="F12" s="7"/>
      <c r="G12" s="7"/>
      <c r="H12" s="7"/>
      <c r="I12" s="7"/>
      <c r="L12" s="36"/>
    </row>
    <row r="13" spans="1:12" ht="34.15" customHeight="1">
      <c r="A13" s="155" t="s">
        <v>12</v>
      </c>
      <c r="B13" s="157" t="s">
        <v>2</v>
      </c>
      <c r="C13" s="157"/>
      <c r="D13" s="157" t="s">
        <v>13</v>
      </c>
      <c r="E13" s="157"/>
      <c r="F13" s="158" t="s">
        <v>14</v>
      </c>
      <c r="G13" s="158" t="s">
        <v>15</v>
      </c>
      <c r="H13" s="160" t="s">
        <v>16</v>
      </c>
      <c r="I13" s="161"/>
      <c r="J13" s="162" t="s">
        <v>4</v>
      </c>
    </row>
    <row r="14" spans="1:12" ht="34.15" customHeight="1">
      <c r="A14" s="156"/>
      <c r="B14" s="10" t="s">
        <v>17</v>
      </c>
      <c r="C14" s="50" t="s">
        <v>18</v>
      </c>
      <c r="D14" s="10" t="s">
        <v>17</v>
      </c>
      <c r="E14" s="50" t="s">
        <v>19</v>
      </c>
      <c r="F14" s="159"/>
      <c r="G14" s="159"/>
      <c r="H14" s="29" t="s">
        <v>31</v>
      </c>
      <c r="I14" s="29" t="s">
        <v>32</v>
      </c>
      <c r="J14" s="163"/>
    </row>
    <row r="15" spans="1:12" s="30" customFormat="1" ht="12.75">
      <c r="A15" s="11" t="s">
        <v>7</v>
      </c>
      <c r="B15" s="11" t="s">
        <v>8</v>
      </c>
      <c r="C15" s="11" t="s">
        <v>20</v>
      </c>
      <c r="D15" s="11" t="s">
        <v>21</v>
      </c>
      <c r="E15" s="11" t="s">
        <v>22</v>
      </c>
      <c r="F15" s="11" t="s">
        <v>23</v>
      </c>
      <c r="G15" s="11" t="s">
        <v>24</v>
      </c>
      <c r="H15" s="11" t="s">
        <v>9</v>
      </c>
      <c r="I15" s="11" t="s">
        <v>25</v>
      </c>
      <c r="J15" s="11" t="s">
        <v>26</v>
      </c>
      <c r="L15" s="38"/>
    </row>
    <row r="16" spans="1:12" s="33" customFormat="1">
      <c r="A16" s="150" t="s">
        <v>30</v>
      </c>
      <c r="B16" s="151"/>
      <c r="C16" s="151"/>
      <c r="D16" s="151"/>
      <c r="E16" s="151"/>
      <c r="F16" s="151"/>
      <c r="G16" s="151"/>
      <c r="H16" s="151"/>
      <c r="I16" s="151"/>
      <c r="J16" s="151"/>
      <c r="K16" s="35"/>
      <c r="L16" s="35"/>
    </row>
    <row r="17" spans="1:12" s="9" customFormat="1" ht="28.5" customHeight="1">
      <c r="A17" s="12" t="s">
        <v>60</v>
      </c>
      <c r="B17" s="13"/>
      <c r="C17" s="14" t="s">
        <v>61</v>
      </c>
      <c r="D17" s="15"/>
      <c r="E17" s="15"/>
      <c r="F17" s="15"/>
      <c r="G17" s="15"/>
      <c r="H17" s="15"/>
      <c r="I17" s="46"/>
      <c r="J17" s="47"/>
      <c r="L17" s="18"/>
    </row>
    <row r="18" spans="1:12" s="22" customFormat="1" ht="28.5" customHeight="1">
      <c r="A18" s="16" t="s">
        <v>60</v>
      </c>
      <c r="B18" s="17" t="s">
        <v>58</v>
      </c>
      <c r="C18" s="17" t="s">
        <v>59</v>
      </c>
      <c r="D18" s="16" t="s">
        <v>62</v>
      </c>
      <c r="E18" s="61" t="s">
        <v>63</v>
      </c>
      <c r="F18" s="19" t="s">
        <v>38</v>
      </c>
      <c r="G18" s="20" t="s">
        <v>29</v>
      </c>
      <c r="H18" s="34">
        <v>766</v>
      </c>
      <c r="I18" s="34">
        <v>766</v>
      </c>
      <c r="J18" s="21"/>
    </row>
  </sheetData>
  <autoFilter ref="A15:K15">
    <filterColumn colId="1"/>
    <filterColumn colId="3"/>
  </autoFilter>
  <mergeCells count="11">
    <mergeCell ref="A16:J16"/>
    <mergeCell ref="A13:A14"/>
    <mergeCell ref="B13:C13"/>
    <mergeCell ref="D13:E13"/>
    <mergeCell ref="A7:J7"/>
    <mergeCell ref="A9:J9"/>
    <mergeCell ref="A11:J11"/>
    <mergeCell ref="F13:F14"/>
    <mergeCell ref="G13:G14"/>
    <mergeCell ref="H13:I13"/>
    <mergeCell ref="J13:J14"/>
  </mergeCells>
  <conditionalFormatting sqref="K17:K18 H17:H18 A17:E18">
    <cfRule type="cellIs" dxfId="45" priority="8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60" orientation="landscape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18"/>
  <sheetViews>
    <sheetView zoomScale="80" zoomScaleNormal="80" workbookViewId="0">
      <pane ySplit="15" topLeftCell="A16" activePane="bottomLeft" state="frozen"/>
      <selection activeCell="F8" sqref="F8"/>
      <selection pane="bottomLeft" activeCell="E27" sqref="E27"/>
    </sheetView>
  </sheetViews>
  <sheetFormatPr defaultColWidth="7.625" defaultRowHeight="18.75"/>
  <cols>
    <col min="1" max="1" width="15.25" style="1" customWidth="1"/>
    <col min="2" max="2" width="6.75" style="146" customWidth="1"/>
    <col min="3" max="3" width="28.25" style="146" customWidth="1"/>
    <col min="4" max="4" width="14.625" style="146" customWidth="1"/>
    <col min="5" max="5" width="28.5" style="146" customWidth="1"/>
    <col min="6" max="6" width="5.25" style="148" customWidth="1"/>
    <col min="7" max="7" width="27" style="146" customWidth="1"/>
    <col min="8" max="8" width="9.75" style="148" customWidth="1"/>
    <col min="9" max="10" width="11.625" style="129" customWidth="1"/>
    <col min="11" max="11" width="38.25" style="129" customWidth="1"/>
    <col min="12" max="12" width="0.625" style="129" customWidth="1"/>
    <col min="13" max="101" width="24.25" style="129" customWidth="1"/>
    <col min="102" max="16384" width="7.625" style="1"/>
  </cols>
  <sheetData>
    <row r="1" spans="1:101" customFormat="1">
      <c r="A1" s="1"/>
      <c r="B1" s="2"/>
      <c r="C1" s="2"/>
      <c r="D1" s="2"/>
      <c r="E1" s="2"/>
      <c r="F1" s="2"/>
      <c r="G1" s="2"/>
      <c r="H1" s="2"/>
      <c r="I1" s="2"/>
      <c r="J1" s="1"/>
      <c r="K1" s="40" t="s">
        <v>64</v>
      </c>
      <c r="M1" s="39"/>
      <c r="N1" s="129"/>
    </row>
    <row r="2" spans="1:101" customFormat="1">
      <c r="A2" s="1"/>
      <c r="B2" s="2"/>
      <c r="C2" s="2"/>
      <c r="D2" s="2"/>
      <c r="E2" s="2"/>
      <c r="F2" s="2"/>
      <c r="G2" s="2"/>
      <c r="H2" s="2"/>
      <c r="I2" s="2"/>
      <c r="J2" s="1"/>
      <c r="K2" s="6" t="s">
        <v>34</v>
      </c>
      <c r="M2" s="39"/>
      <c r="N2" s="129"/>
    </row>
    <row r="3" spans="1:101" customFormat="1">
      <c r="A3" s="1"/>
      <c r="B3" s="2"/>
      <c r="C3" s="2"/>
      <c r="D3" s="2"/>
      <c r="E3" s="2"/>
      <c r="F3" s="2"/>
      <c r="G3" s="2"/>
      <c r="H3" s="2"/>
      <c r="I3" s="2"/>
      <c r="J3" s="1"/>
      <c r="K3" s="6" t="s">
        <v>39</v>
      </c>
      <c r="M3" s="39"/>
      <c r="N3" s="129"/>
    </row>
    <row r="4" spans="1:101">
      <c r="B4" s="2"/>
      <c r="C4" s="2"/>
      <c r="D4" s="2"/>
      <c r="E4" s="2"/>
      <c r="F4" s="2"/>
      <c r="G4" s="2"/>
      <c r="H4" s="2"/>
      <c r="I4" s="2"/>
      <c r="J4" s="1"/>
      <c r="K4" s="130" t="s">
        <v>292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</row>
    <row r="5" spans="1:101">
      <c r="B5" s="2"/>
      <c r="C5" s="2"/>
      <c r="D5" s="2"/>
      <c r="E5" s="2"/>
      <c r="F5" s="2"/>
      <c r="G5" s="2"/>
      <c r="H5" s="2"/>
      <c r="I5" s="2"/>
      <c r="J5" s="1"/>
      <c r="K5" s="131" t="s">
        <v>0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</row>
    <row r="6" spans="1:101" s="132" customFormat="1" ht="18"/>
    <row r="7" spans="1:101">
      <c r="A7" s="152" t="s">
        <v>35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</row>
    <row r="8" spans="1:101">
      <c r="B8" s="125"/>
      <c r="C8" s="125"/>
      <c r="D8" s="125"/>
      <c r="E8" s="125"/>
      <c r="F8" s="125"/>
      <c r="G8" s="125"/>
      <c r="H8" s="125"/>
      <c r="I8" s="125"/>
      <c r="J8" s="12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</row>
    <row r="9" spans="1:101">
      <c r="A9" s="153" t="s">
        <v>293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</row>
    <row r="10" spans="1:101" customFormat="1" ht="18">
      <c r="B10" s="126"/>
      <c r="C10" s="126"/>
      <c r="D10" s="126"/>
      <c r="E10" s="126"/>
      <c r="F10" s="3"/>
      <c r="G10" s="126"/>
      <c r="H10" s="126"/>
    </row>
    <row r="11" spans="1:101" customFormat="1" ht="18">
      <c r="A11" s="154" t="s">
        <v>294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</row>
    <row r="12" spans="1:101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</row>
    <row r="13" spans="1:101" ht="46.5" customHeight="1">
      <c r="A13" s="165" t="s">
        <v>295</v>
      </c>
      <c r="B13" s="166" t="s">
        <v>1</v>
      </c>
      <c r="C13" s="166"/>
      <c r="D13" s="166" t="s">
        <v>2</v>
      </c>
      <c r="E13" s="166"/>
      <c r="F13" s="166" t="s">
        <v>3</v>
      </c>
      <c r="G13" s="166"/>
      <c r="H13" s="165" t="s">
        <v>296</v>
      </c>
      <c r="I13" s="167" t="s">
        <v>297</v>
      </c>
      <c r="J13" s="167"/>
      <c r="K13" s="165" t="s">
        <v>4</v>
      </c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</row>
    <row r="14" spans="1:101" s="137" customFormat="1" ht="49.5" customHeight="1">
      <c r="A14" s="165"/>
      <c r="B14" s="134" t="s">
        <v>5</v>
      </c>
      <c r="C14" s="134" t="s">
        <v>6</v>
      </c>
      <c r="D14" s="134" t="s">
        <v>298</v>
      </c>
      <c r="E14" s="134" t="s">
        <v>6</v>
      </c>
      <c r="F14" s="134" t="s">
        <v>298</v>
      </c>
      <c r="G14" s="134" t="s">
        <v>6</v>
      </c>
      <c r="H14" s="165"/>
      <c r="I14" s="135" t="s">
        <v>299</v>
      </c>
      <c r="J14" s="135" t="s">
        <v>300</v>
      </c>
      <c r="K14" s="165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</row>
    <row r="15" spans="1:101" s="140" customFormat="1" ht="15.75" customHeight="1">
      <c r="A15" s="138">
        <v>1</v>
      </c>
      <c r="B15" s="138">
        <v>2</v>
      </c>
      <c r="C15" s="138">
        <v>3</v>
      </c>
      <c r="D15" s="138">
        <v>4</v>
      </c>
      <c r="E15" s="138">
        <v>5</v>
      </c>
      <c r="F15" s="138">
        <v>6</v>
      </c>
      <c r="G15" s="138">
        <v>7</v>
      </c>
      <c r="H15" s="138">
        <v>8</v>
      </c>
      <c r="I15" s="138">
        <v>9</v>
      </c>
      <c r="J15" s="138">
        <v>10</v>
      </c>
      <c r="K15" s="138">
        <v>11</v>
      </c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</row>
    <row r="16" spans="1:101" s="129" customFormat="1" ht="15.75">
      <c r="A16" s="164" t="s">
        <v>30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</row>
    <row r="17" spans="1:11" s="146" customFormat="1" ht="28.5" customHeight="1">
      <c r="A17" s="141" t="s">
        <v>301</v>
      </c>
      <c r="B17" s="149">
        <v>2</v>
      </c>
      <c r="C17" s="142" t="s">
        <v>303</v>
      </c>
      <c r="D17" s="127" t="s">
        <v>305</v>
      </c>
      <c r="E17" s="128" t="s">
        <v>306</v>
      </c>
      <c r="F17" s="147">
        <v>603</v>
      </c>
      <c r="G17" s="142" t="s">
        <v>304</v>
      </c>
      <c r="H17" s="143" t="s">
        <v>7</v>
      </c>
      <c r="I17" s="144">
        <v>90</v>
      </c>
      <c r="J17" s="144"/>
      <c r="K17" s="145"/>
    </row>
    <row r="18" spans="1:11" ht="28.5" customHeight="1">
      <c r="A18" s="141" t="s">
        <v>302</v>
      </c>
      <c r="B18" s="149">
        <v>2</v>
      </c>
      <c r="C18" s="142" t="s">
        <v>303</v>
      </c>
      <c r="D18" s="127" t="s">
        <v>305</v>
      </c>
      <c r="E18" s="128" t="s">
        <v>306</v>
      </c>
      <c r="F18" s="147">
        <v>603</v>
      </c>
      <c r="G18" s="142" t="s">
        <v>304</v>
      </c>
      <c r="H18" s="143" t="s">
        <v>7</v>
      </c>
      <c r="I18" s="144">
        <v>90</v>
      </c>
      <c r="J18" s="144"/>
      <c r="K18" s="145"/>
    </row>
  </sheetData>
  <autoFilter ref="A15:K15">
    <filterColumn colId="1"/>
    <filterColumn colId="3"/>
  </autoFilter>
  <mergeCells count="11">
    <mergeCell ref="A16:K16"/>
    <mergeCell ref="A7:K7"/>
    <mergeCell ref="A9:K9"/>
    <mergeCell ref="A11:K11"/>
    <mergeCell ref="A13:A14"/>
    <mergeCell ref="B13:C13"/>
    <mergeCell ref="D13:E13"/>
    <mergeCell ref="F13:G13"/>
    <mergeCell ref="H13:H14"/>
    <mergeCell ref="I13:J13"/>
    <mergeCell ref="K13:K14"/>
  </mergeCells>
  <conditionalFormatting sqref="K17 H17 A17 D17:E17">
    <cfRule type="cellIs" dxfId="44" priority="2" operator="equal">
      <formula>"посещение по неотложной помощи"</formula>
    </cfRule>
  </conditionalFormatting>
  <conditionalFormatting sqref="K18 H18 A18 D18:E18">
    <cfRule type="cellIs" dxfId="43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60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66"/>
  <sheetViews>
    <sheetView zoomScale="70" zoomScaleNormal="70" workbookViewId="0">
      <selection activeCell="B34" sqref="B34:B35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148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 ht="32.25" customHeight="1">
      <c r="A13" s="226" t="s">
        <v>149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1:13" ht="9" customHeight="1">
      <c r="A14" s="97"/>
      <c r="B14" s="98"/>
      <c r="C14" s="98"/>
      <c r="D14" s="98"/>
      <c r="E14" s="97"/>
      <c r="F14" s="97"/>
      <c r="G14" s="97"/>
      <c r="H14" s="97"/>
      <c r="I14" s="97"/>
      <c r="J14" s="97"/>
      <c r="K14" s="97"/>
      <c r="L14" s="98"/>
      <c r="M14" s="97"/>
    </row>
    <row r="15" spans="1:13" ht="43.5" customHeight="1">
      <c r="A15" s="184" t="s">
        <v>212</v>
      </c>
      <c r="B15" s="217" t="s">
        <v>213</v>
      </c>
      <c r="C15" s="218"/>
      <c r="D15" s="219"/>
      <c r="E15" s="181" t="s">
        <v>3</v>
      </c>
      <c r="F15" s="182"/>
      <c r="G15" s="183"/>
      <c r="H15" s="181" t="s">
        <v>1</v>
      </c>
      <c r="I15" s="182"/>
      <c r="J15" s="183"/>
      <c r="K15" s="184" t="s">
        <v>67</v>
      </c>
      <c r="L15" s="227" t="s">
        <v>217</v>
      </c>
      <c r="M15" s="228"/>
    </row>
    <row r="16" spans="1:13" ht="67.5" customHeight="1">
      <c r="A16" s="185"/>
      <c r="B16" s="220"/>
      <c r="C16" s="221"/>
      <c r="D16" s="222"/>
      <c r="E16" s="103" t="s">
        <v>17</v>
      </c>
      <c r="F16" s="200" t="s">
        <v>19</v>
      </c>
      <c r="G16" s="201"/>
      <c r="H16" s="68" t="s">
        <v>5</v>
      </c>
      <c r="I16" s="200" t="s">
        <v>6</v>
      </c>
      <c r="J16" s="201"/>
      <c r="K16" s="185"/>
      <c r="L16" s="229"/>
      <c r="M16" s="230"/>
    </row>
    <row r="17" spans="1:13" s="70" customFormat="1">
      <c r="A17" s="69">
        <v>1</v>
      </c>
      <c r="B17" s="193">
        <f>A17+1</f>
        <v>2</v>
      </c>
      <c r="C17" s="194"/>
      <c r="D17" s="195"/>
      <c r="E17" s="69">
        <f>B17+1</f>
        <v>3</v>
      </c>
      <c r="F17" s="193">
        <f>E17+1</f>
        <v>4</v>
      </c>
      <c r="G17" s="195"/>
      <c r="H17" s="114">
        <f>F17+1</f>
        <v>5</v>
      </c>
      <c r="I17" s="193">
        <f>H17+1</f>
        <v>6</v>
      </c>
      <c r="J17" s="195"/>
      <c r="K17" s="69">
        <f>I17+1</f>
        <v>7</v>
      </c>
      <c r="L17" s="193">
        <f>K17+1</f>
        <v>8</v>
      </c>
      <c r="M17" s="195"/>
    </row>
    <row r="18" spans="1:13" ht="48.75" customHeight="1">
      <c r="A18" s="71" t="s">
        <v>91</v>
      </c>
      <c r="B18" s="231" t="s">
        <v>92</v>
      </c>
      <c r="C18" s="233"/>
      <c r="D18" s="232"/>
      <c r="E18" s="71">
        <v>800</v>
      </c>
      <c r="F18" s="231" t="s">
        <v>152</v>
      </c>
      <c r="G18" s="232"/>
      <c r="H18" s="72" t="s">
        <v>69</v>
      </c>
      <c r="I18" s="231" t="s">
        <v>70</v>
      </c>
      <c r="J18" s="232"/>
      <c r="K18" s="104">
        <v>213</v>
      </c>
      <c r="L18" s="170">
        <v>13902</v>
      </c>
      <c r="M18" s="171"/>
    </row>
    <row r="19" spans="1:13" ht="9.75" customHeight="1">
      <c r="A19" s="117"/>
      <c r="B19" s="118"/>
      <c r="C19" s="118"/>
      <c r="D19" s="118"/>
      <c r="E19" s="117"/>
      <c r="F19" s="118"/>
      <c r="G19" s="118"/>
      <c r="H19" s="119"/>
      <c r="I19" s="117"/>
      <c r="J19" s="117"/>
      <c r="K19" s="120"/>
      <c r="L19" s="120"/>
      <c r="M19" s="124"/>
    </row>
    <row r="20" spans="1:13" ht="15.75" customHeight="1">
      <c r="A20" s="116" t="s">
        <v>197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</row>
    <row r="21" spans="1:13" ht="36.75" customHeight="1">
      <c r="A21" s="184" t="s">
        <v>214</v>
      </c>
      <c r="B21" s="217" t="s">
        <v>215</v>
      </c>
      <c r="C21" s="218"/>
      <c r="D21" s="219"/>
      <c r="E21" s="181" t="s">
        <v>3</v>
      </c>
      <c r="F21" s="182"/>
      <c r="G21" s="183"/>
      <c r="H21" s="181" t="s">
        <v>1</v>
      </c>
      <c r="I21" s="182"/>
      <c r="J21" s="183"/>
      <c r="K21" s="184" t="s">
        <v>67</v>
      </c>
      <c r="L21" s="184" t="s">
        <v>199</v>
      </c>
      <c r="M21" s="184" t="s">
        <v>68</v>
      </c>
    </row>
    <row r="22" spans="1:13" ht="28.5" customHeight="1">
      <c r="A22" s="185"/>
      <c r="B22" s="220"/>
      <c r="C22" s="221"/>
      <c r="D22" s="222"/>
      <c r="E22" s="103" t="s">
        <v>17</v>
      </c>
      <c r="F22" s="200" t="s">
        <v>19</v>
      </c>
      <c r="G22" s="201"/>
      <c r="H22" s="68" t="s">
        <v>5</v>
      </c>
      <c r="I22" s="200" t="s">
        <v>6</v>
      </c>
      <c r="J22" s="201"/>
      <c r="K22" s="185"/>
      <c r="L22" s="185"/>
      <c r="M22" s="185"/>
    </row>
    <row r="23" spans="1:13">
      <c r="A23" s="69">
        <v>1</v>
      </c>
      <c r="B23" s="193">
        <f>A23+1</f>
        <v>2</v>
      </c>
      <c r="C23" s="194"/>
      <c r="D23" s="195"/>
      <c r="E23" s="69">
        <f>B23+1</f>
        <v>3</v>
      </c>
      <c r="F23" s="193">
        <f>E23+1</f>
        <v>4</v>
      </c>
      <c r="G23" s="195"/>
      <c r="H23" s="114">
        <f>F23+1</f>
        <v>5</v>
      </c>
      <c r="I23" s="193">
        <f>H23+1</f>
        <v>6</v>
      </c>
      <c r="J23" s="195"/>
      <c r="K23" s="69">
        <f>I23+1</f>
        <v>7</v>
      </c>
      <c r="L23" s="69">
        <f>K23+1</f>
        <v>8</v>
      </c>
      <c r="M23" s="69">
        <f>L23+1</f>
        <v>9</v>
      </c>
    </row>
    <row r="24" spans="1:13" s="75" customFormat="1" ht="30" customHeight="1">
      <c r="A24" s="202" t="s">
        <v>150</v>
      </c>
      <c r="B24" s="205" t="s">
        <v>151</v>
      </c>
      <c r="C24" s="206"/>
      <c r="D24" s="207"/>
      <c r="E24" s="202">
        <v>801</v>
      </c>
      <c r="F24" s="205" t="s">
        <v>153</v>
      </c>
      <c r="G24" s="207"/>
      <c r="H24" s="4">
        <v>104</v>
      </c>
      <c r="I24" s="197" t="s">
        <v>70</v>
      </c>
      <c r="J24" s="199"/>
      <c r="K24" s="172">
        <v>213</v>
      </c>
      <c r="L24" s="172">
        <v>1</v>
      </c>
      <c r="M24" s="178">
        <v>1</v>
      </c>
    </row>
    <row r="25" spans="1:13" s="75" customFormat="1" ht="28.5" customHeight="1">
      <c r="A25" s="203"/>
      <c r="B25" s="208"/>
      <c r="C25" s="209"/>
      <c r="D25" s="210"/>
      <c r="E25" s="203"/>
      <c r="F25" s="208"/>
      <c r="G25" s="210"/>
      <c r="H25" s="4">
        <v>32</v>
      </c>
      <c r="I25" s="197" t="s">
        <v>154</v>
      </c>
      <c r="J25" s="199"/>
      <c r="K25" s="177"/>
      <c r="L25" s="177"/>
      <c r="M25" s="179"/>
    </row>
    <row r="26" spans="1:13" s="75" customFormat="1" ht="20.25" customHeight="1">
      <c r="A26" s="203"/>
      <c r="B26" s="208"/>
      <c r="C26" s="209"/>
      <c r="D26" s="210"/>
      <c r="E26" s="203"/>
      <c r="F26" s="208"/>
      <c r="G26" s="210"/>
      <c r="H26" s="4">
        <v>87</v>
      </c>
      <c r="I26" s="99" t="s">
        <v>155</v>
      </c>
      <c r="J26" s="115"/>
      <c r="K26" s="177"/>
      <c r="L26" s="177"/>
      <c r="M26" s="179"/>
    </row>
    <row r="27" spans="1:13" s="75" customFormat="1" ht="15.75" customHeight="1">
      <c r="A27" s="204"/>
      <c r="B27" s="211"/>
      <c r="C27" s="212"/>
      <c r="D27" s="213"/>
      <c r="E27" s="204"/>
      <c r="F27" s="211"/>
      <c r="G27" s="213"/>
      <c r="H27" s="4">
        <v>62</v>
      </c>
      <c r="I27" s="99" t="s">
        <v>156</v>
      </c>
      <c r="J27" s="115"/>
      <c r="K27" s="173"/>
      <c r="L27" s="173"/>
      <c r="M27" s="180"/>
    </row>
    <row r="28" spans="1:13" s="75" customFormat="1" ht="31.5" customHeight="1">
      <c r="A28" s="202" t="s">
        <v>73</v>
      </c>
      <c r="B28" s="205" t="s">
        <v>157</v>
      </c>
      <c r="C28" s="206"/>
      <c r="D28" s="207"/>
      <c r="E28" s="202">
        <v>803</v>
      </c>
      <c r="F28" s="205" t="s">
        <v>216</v>
      </c>
      <c r="G28" s="207"/>
      <c r="H28" s="4">
        <v>104</v>
      </c>
      <c r="I28" s="197" t="s">
        <v>70</v>
      </c>
      <c r="J28" s="199"/>
      <c r="K28" s="172">
        <v>213</v>
      </c>
      <c r="L28" s="172">
        <v>2</v>
      </c>
      <c r="M28" s="178">
        <v>3</v>
      </c>
    </row>
    <row r="29" spans="1:13" s="75" customFormat="1" ht="31.5" customHeight="1">
      <c r="A29" s="203"/>
      <c r="B29" s="208"/>
      <c r="C29" s="209"/>
      <c r="D29" s="210"/>
      <c r="E29" s="203"/>
      <c r="F29" s="208"/>
      <c r="G29" s="210"/>
      <c r="H29" s="4">
        <v>32</v>
      </c>
      <c r="I29" s="197" t="s">
        <v>154</v>
      </c>
      <c r="J29" s="199"/>
      <c r="K29" s="177"/>
      <c r="L29" s="177"/>
      <c r="M29" s="179"/>
    </row>
    <row r="30" spans="1:13" s="75" customFormat="1" ht="15.75" customHeight="1">
      <c r="A30" s="203"/>
      <c r="B30" s="208"/>
      <c r="C30" s="209"/>
      <c r="D30" s="210"/>
      <c r="E30" s="203"/>
      <c r="F30" s="208"/>
      <c r="G30" s="210"/>
      <c r="H30" s="4">
        <v>87</v>
      </c>
      <c r="I30" s="99" t="s">
        <v>155</v>
      </c>
      <c r="J30" s="115"/>
      <c r="K30" s="177"/>
      <c r="L30" s="177"/>
      <c r="M30" s="179"/>
    </row>
    <row r="31" spans="1:13" s="75" customFormat="1" ht="15.75" customHeight="1">
      <c r="A31" s="204"/>
      <c r="B31" s="211"/>
      <c r="C31" s="212"/>
      <c r="D31" s="213"/>
      <c r="E31" s="204"/>
      <c r="F31" s="211"/>
      <c r="G31" s="213"/>
      <c r="H31" s="4">
        <v>62</v>
      </c>
      <c r="I31" s="99" t="s">
        <v>156</v>
      </c>
      <c r="J31" s="115"/>
      <c r="K31" s="173"/>
      <c r="L31" s="173"/>
      <c r="M31" s="180"/>
    </row>
    <row r="32" spans="1:13" s="75" customFormat="1" ht="8.25" customHeight="1">
      <c r="A32" s="89"/>
      <c r="B32" s="79"/>
      <c r="C32" s="79"/>
      <c r="D32" s="79"/>
      <c r="E32" s="89"/>
      <c r="F32" s="79"/>
      <c r="G32" s="79"/>
      <c r="H32" s="78"/>
      <c r="I32" s="105"/>
      <c r="J32" s="105"/>
      <c r="K32" s="110"/>
      <c r="L32" s="110"/>
      <c r="M32" s="121"/>
    </row>
    <row r="33" spans="1:13" s="75" customFormat="1">
      <c r="A33" s="87" t="s">
        <v>198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</row>
    <row r="34" spans="1:13" s="75" customFormat="1" ht="54.75" customHeight="1">
      <c r="A34" s="184" t="s">
        <v>66</v>
      </c>
      <c r="B34" s="223" t="s">
        <v>214</v>
      </c>
      <c r="C34" s="223" t="s">
        <v>215</v>
      </c>
      <c r="D34" s="223"/>
      <c r="E34" s="223"/>
      <c r="F34" s="223"/>
      <c r="G34" s="223"/>
      <c r="H34" s="214" t="s">
        <v>13</v>
      </c>
      <c r="I34" s="215"/>
      <c r="J34" s="216"/>
      <c r="K34" s="184" t="s">
        <v>67</v>
      </c>
      <c r="L34" s="184" t="s">
        <v>199</v>
      </c>
      <c r="M34" s="184" t="s">
        <v>68</v>
      </c>
    </row>
    <row r="35" spans="1:13" s="75" customFormat="1" ht="40.5" customHeight="1">
      <c r="A35" s="185"/>
      <c r="B35" s="223"/>
      <c r="C35" s="223"/>
      <c r="D35" s="223"/>
      <c r="E35" s="223"/>
      <c r="F35" s="223"/>
      <c r="G35" s="223"/>
      <c r="H35" s="103" t="s">
        <v>17</v>
      </c>
      <c r="I35" s="200" t="s">
        <v>19</v>
      </c>
      <c r="J35" s="201"/>
      <c r="K35" s="185"/>
      <c r="L35" s="185"/>
      <c r="M35" s="185"/>
    </row>
    <row r="36" spans="1:13" s="75" customFormat="1">
      <c r="A36" s="69">
        <v>1</v>
      </c>
      <c r="B36" s="69">
        <f>A36+1</f>
        <v>2</v>
      </c>
      <c r="C36" s="193">
        <f>B36+1</f>
        <v>3</v>
      </c>
      <c r="D36" s="194"/>
      <c r="E36" s="194"/>
      <c r="F36" s="194"/>
      <c r="G36" s="195"/>
      <c r="H36" s="114">
        <f>C36+1</f>
        <v>4</v>
      </c>
      <c r="I36" s="193">
        <f>H36+1</f>
        <v>5</v>
      </c>
      <c r="J36" s="195"/>
      <c r="K36" s="69">
        <f>I36+1</f>
        <v>6</v>
      </c>
      <c r="L36" s="69">
        <f>K36+1</f>
        <v>7</v>
      </c>
      <c r="M36" s="69">
        <f>L36+1</f>
        <v>8</v>
      </c>
    </row>
    <row r="37" spans="1:13" s="75" customFormat="1" ht="33.75" customHeight="1">
      <c r="A37" s="73" t="s">
        <v>74</v>
      </c>
      <c r="B37" s="99" t="s">
        <v>99</v>
      </c>
      <c r="C37" s="197" t="s">
        <v>100</v>
      </c>
      <c r="D37" s="198"/>
      <c r="E37" s="198"/>
      <c r="F37" s="198"/>
      <c r="G37" s="199"/>
      <c r="H37" s="4" t="s">
        <v>75</v>
      </c>
      <c r="I37" s="168" t="s">
        <v>76</v>
      </c>
      <c r="J37" s="169"/>
      <c r="K37" s="107">
        <v>213</v>
      </c>
      <c r="L37" s="107">
        <v>2</v>
      </c>
      <c r="M37" s="74">
        <v>1.2000000000000002</v>
      </c>
    </row>
    <row r="38" spans="1:13" s="75" customFormat="1" ht="34.5" customHeight="1">
      <c r="A38" s="73" t="s">
        <v>74</v>
      </c>
      <c r="B38" s="99" t="s">
        <v>101</v>
      </c>
      <c r="C38" s="197" t="s">
        <v>102</v>
      </c>
      <c r="D38" s="198"/>
      <c r="E38" s="198"/>
      <c r="F38" s="198"/>
      <c r="G38" s="199"/>
      <c r="H38" s="4" t="s">
        <v>75</v>
      </c>
      <c r="I38" s="168" t="s">
        <v>76</v>
      </c>
      <c r="J38" s="169"/>
      <c r="K38" s="107">
        <v>213</v>
      </c>
      <c r="L38" s="107">
        <v>2</v>
      </c>
      <c r="M38" s="74">
        <v>10.8</v>
      </c>
    </row>
    <row r="39" spans="1:13" s="75" customFormat="1" ht="20.25" customHeight="1">
      <c r="A39" s="73" t="s">
        <v>74</v>
      </c>
      <c r="B39" s="99" t="s">
        <v>84</v>
      </c>
      <c r="C39" s="168" t="s">
        <v>85</v>
      </c>
      <c r="D39" s="196"/>
      <c r="E39" s="196"/>
      <c r="F39" s="196"/>
      <c r="G39" s="169"/>
      <c r="H39" s="4" t="s">
        <v>75</v>
      </c>
      <c r="I39" s="168" t="s">
        <v>76</v>
      </c>
      <c r="J39" s="169"/>
      <c r="K39" s="107">
        <v>213</v>
      </c>
      <c r="L39" s="107">
        <v>2</v>
      </c>
      <c r="M39" s="74">
        <v>9.6000000000000014</v>
      </c>
    </row>
    <row r="40" spans="1:13" s="75" customFormat="1" ht="20.25" customHeight="1">
      <c r="A40" s="73" t="s">
        <v>74</v>
      </c>
      <c r="B40" s="99" t="s">
        <v>103</v>
      </c>
      <c r="C40" s="168" t="s">
        <v>163</v>
      </c>
      <c r="D40" s="196"/>
      <c r="E40" s="196"/>
      <c r="F40" s="196"/>
      <c r="G40" s="169"/>
      <c r="H40" s="4" t="s">
        <v>75</v>
      </c>
      <c r="I40" s="168" t="s">
        <v>76</v>
      </c>
      <c r="J40" s="169"/>
      <c r="K40" s="172">
        <v>213</v>
      </c>
      <c r="L40" s="172">
        <v>2</v>
      </c>
      <c r="M40" s="174">
        <v>9</v>
      </c>
    </row>
    <row r="41" spans="1:13" s="75" customFormat="1" ht="20.25" customHeight="1">
      <c r="A41" s="73" t="s">
        <v>74</v>
      </c>
      <c r="B41" s="99" t="s">
        <v>158</v>
      </c>
      <c r="C41" s="168" t="s">
        <v>164</v>
      </c>
      <c r="D41" s="196"/>
      <c r="E41" s="196"/>
      <c r="F41" s="196"/>
      <c r="G41" s="169"/>
      <c r="H41" s="4" t="s">
        <v>75</v>
      </c>
      <c r="I41" s="168" t="s">
        <v>76</v>
      </c>
      <c r="J41" s="169"/>
      <c r="K41" s="173"/>
      <c r="L41" s="173"/>
      <c r="M41" s="175"/>
    </row>
    <row r="42" spans="1:13" s="75" customFormat="1" ht="20.25" customHeight="1">
      <c r="A42" s="73" t="s">
        <v>74</v>
      </c>
      <c r="B42" s="99" t="s">
        <v>93</v>
      </c>
      <c r="C42" s="168" t="s">
        <v>94</v>
      </c>
      <c r="D42" s="196"/>
      <c r="E42" s="196"/>
      <c r="F42" s="196"/>
      <c r="G42" s="169"/>
      <c r="H42" s="4" t="s">
        <v>75</v>
      </c>
      <c r="I42" s="168" t="s">
        <v>76</v>
      </c>
      <c r="J42" s="169"/>
      <c r="K42" s="107">
        <v>213</v>
      </c>
      <c r="L42" s="107">
        <v>2</v>
      </c>
      <c r="M42" s="74">
        <v>9</v>
      </c>
    </row>
    <row r="43" spans="1:13" s="75" customFormat="1" ht="20.25" customHeight="1">
      <c r="A43" s="73" t="s">
        <v>74</v>
      </c>
      <c r="B43" s="99" t="s">
        <v>95</v>
      </c>
      <c r="C43" s="168" t="s">
        <v>165</v>
      </c>
      <c r="D43" s="196"/>
      <c r="E43" s="196"/>
      <c r="F43" s="196"/>
      <c r="G43" s="169"/>
      <c r="H43" s="4" t="s">
        <v>75</v>
      </c>
      <c r="I43" s="168" t="s">
        <v>76</v>
      </c>
      <c r="J43" s="169"/>
      <c r="K43" s="172">
        <v>213</v>
      </c>
      <c r="L43" s="172">
        <v>2</v>
      </c>
      <c r="M43" s="174">
        <v>5</v>
      </c>
    </row>
    <row r="44" spans="1:13" s="75" customFormat="1" ht="20.25" customHeight="1">
      <c r="A44" s="73" t="s">
        <v>74</v>
      </c>
      <c r="B44" s="99" t="s">
        <v>159</v>
      </c>
      <c r="C44" s="168" t="s">
        <v>166</v>
      </c>
      <c r="D44" s="196"/>
      <c r="E44" s="196"/>
      <c r="F44" s="196"/>
      <c r="G44" s="169"/>
      <c r="H44" s="4" t="s">
        <v>75</v>
      </c>
      <c r="I44" s="168" t="s">
        <v>76</v>
      </c>
      <c r="J44" s="169"/>
      <c r="K44" s="177"/>
      <c r="L44" s="177"/>
      <c r="M44" s="176"/>
    </row>
    <row r="45" spans="1:13" s="75" customFormat="1" ht="20.25" customHeight="1">
      <c r="A45" s="73" t="s">
        <v>74</v>
      </c>
      <c r="B45" s="99" t="s">
        <v>160</v>
      </c>
      <c r="C45" s="168" t="s">
        <v>167</v>
      </c>
      <c r="D45" s="196"/>
      <c r="E45" s="196"/>
      <c r="F45" s="196"/>
      <c r="G45" s="169"/>
      <c r="H45" s="4" t="s">
        <v>75</v>
      </c>
      <c r="I45" s="168" t="s">
        <v>76</v>
      </c>
      <c r="J45" s="169"/>
      <c r="K45" s="173"/>
      <c r="L45" s="173"/>
      <c r="M45" s="175"/>
    </row>
    <row r="46" spans="1:13" s="75" customFormat="1" ht="20.25" customHeight="1">
      <c r="A46" s="73" t="s">
        <v>74</v>
      </c>
      <c r="B46" s="99" t="s">
        <v>96</v>
      </c>
      <c r="C46" s="168" t="s">
        <v>168</v>
      </c>
      <c r="D46" s="196"/>
      <c r="E46" s="196"/>
      <c r="F46" s="196"/>
      <c r="G46" s="169"/>
      <c r="H46" s="4" t="s">
        <v>75</v>
      </c>
      <c r="I46" s="168" t="s">
        <v>76</v>
      </c>
      <c r="J46" s="169"/>
      <c r="K46" s="172">
        <v>213</v>
      </c>
      <c r="L46" s="172">
        <v>2</v>
      </c>
      <c r="M46" s="174">
        <v>5</v>
      </c>
    </row>
    <row r="47" spans="1:13" s="75" customFormat="1" ht="20.25" customHeight="1">
      <c r="A47" s="73" t="s">
        <v>74</v>
      </c>
      <c r="B47" s="99" t="s">
        <v>79</v>
      </c>
      <c r="C47" s="168" t="s">
        <v>169</v>
      </c>
      <c r="D47" s="196"/>
      <c r="E47" s="196"/>
      <c r="F47" s="196"/>
      <c r="G47" s="169"/>
      <c r="H47" s="4" t="s">
        <v>75</v>
      </c>
      <c r="I47" s="168" t="s">
        <v>76</v>
      </c>
      <c r="J47" s="169"/>
      <c r="K47" s="173"/>
      <c r="L47" s="173"/>
      <c r="M47" s="175"/>
    </row>
    <row r="48" spans="1:13" s="75" customFormat="1" ht="20.25" customHeight="1">
      <c r="A48" s="73" t="s">
        <v>74</v>
      </c>
      <c r="B48" s="99" t="s">
        <v>97</v>
      </c>
      <c r="C48" s="168" t="s">
        <v>98</v>
      </c>
      <c r="D48" s="196"/>
      <c r="E48" s="196"/>
      <c r="F48" s="196"/>
      <c r="G48" s="169"/>
      <c r="H48" s="4" t="s">
        <v>75</v>
      </c>
      <c r="I48" s="168" t="s">
        <v>76</v>
      </c>
      <c r="J48" s="169"/>
      <c r="K48" s="107">
        <v>213</v>
      </c>
      <c r="L48" s="107">
        <v>2</v>
      </c>
      <c r="M48" s="74">
        <v>5</v>
      </c>
    </row>
    <row r="49" spans="1:15" s="75" customFormat="1" ht="20.25" customHeight="1">
      <c r="A49" s="73" t="s">
        <v>74</v>
      </c>
      <c r="B49" s="99" t="s">
        <v>161</v>
      </c>
      <c r="C49" s="168" t="s">
        <v>170</v>
      </c>
      <c r="D49" s="196"/>
      <c r="E49" s="196"/>
      <c r="F49" s="196"/>
      <c r="G49" s="169"/>
      <c r="H49" s="4" t="s">
        <v>75</v>
      </c>
      <c r="I49" s="168" t="s">
        <v>76</v>
      </c>
      <c r="J49" s="169"/>
      <c r="K49" s="172">
        <v>213</v>
      </c>
      <c r="L49" s="172">
        <v>2</v>
      </c>
      <c r="M49" s="174">
        <v>3</v>
      </c>
    </row>
    <row r="50" spans="1:15" s="75" customFormat="1" ht="20.25" customHeight="1">
      <c r="A50" s="73" t="s">
        <v>74</v>
      </c>
      <c r="B50" s="99" t="s">
        <v>137</v>
      </c>
      <c r="C50" s="168" t="s">
        <v>138</v>
      </c>
      <c r="D50" s="196"/>
      <c r="E50" s="196"/>
      <c r="F50" s="196"/>
      <c r="G50" s="169"/>
      <c r="H50" s="4" t="s">
        <v>75</v>
      </c>
      <c r="I50" s="168" t="s">
        <v>76</v>
      </c>
      <c r="J50" s="169"/>
      <c r="K50" s="173"/>
      <c r="L50" s="173"/>
      <c r="M50" s="175"/>
    </row>
    <row r="51" spans="1:15" s="75" customFormat="1" ht="20.25" customHeight="1">
      <c r="A51" s="73" t="s">
        <v>74</v>
      </c>
      <c r="B51" s="99" t="s">
        <v>162</v>
      </c>
      <c r="C51" s="197" t="s">
        <v>171</v>
      </c>
      <c r="D51" s="198"/>
      <c r="E51" s="198"/>
      <c r="F51" s="198"/>
      <c r="G51" s="199"/>
      <c r="H51" s="4" t="s">
        <v>75</v>
      </c>
      <c r="I51" s="168" t="s">
        <v>76</v>
      </c>
      <c r="J51" s="169"/>
      <c r="K51" s="107">
        <v>213</v>
      </c>
      <c r="L51" s="107">
        <v>1</v>
      </c>
      <c r="M51" s="74">
        <v>2</v>
      </c>
    </row>
    <row r="52" spans="1:15" ht="9" customHeight="1">
      <c r="A52" s="77"/>
      <c r="B52" s="77"/>
      <c r="C52" s="77"/>
      <c r="D52" s="108"/>
      <c r="E52" s="78"/>
      <c r="F52" s="89"/>
      <c r="G52" s="109"/>
      <c r="H52" s="109"/>
      <c r="I52" s="109"/>
      <c r="J52" s="109"/>
      <c r="K52" s="110"/>
      <c r="L52" s="110"/>
      <c r="M52" s="80"/>
    </row>
    <row r="53" spans="1:15" ht="20.25" customHeight="1">
      <c r="A53" s="87" t="s">
        <v>269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O53" s="64"/>
    </row>
    <row r="54" spans="1:15" ht="15.75" customHeight="1">
      <c r="A54" s="186" t="s">
        <v>200</v>
      </c>
      <c r="B54" s="188" t="s">
        <v>201</v>
      </c>
      <c r="C54" s="190" t="s">
        <v>202</v>
      </c>
      <c r="D54" s="191"/>
      <c r="E54" s="192" t="s">
        <v>203</v>
      </c>
      <c r="F54" s="192"/>
      <c r="G54" s="192"/>
      <c r="H54" s="192"/>
      <c r="I54" s="192"/>
      <c r="J54" s="192"/>
      <c r="K54" s="192"/>
      <c r="L54" s="192"/>
      <c r="M54" s="64"/>
    </row>
    <row r="55" spans="1:15" ht="42.75">
      <c r="A55" s="187"/>
      <c r="B55" s="189"/>
      <c r="C55" s="90" t="s">
        <v>204</v>
      </c>
      <c r="D55" s="91" t="s">
        <v>205</v>
      </c>
      <c r="E55" s="122" t="s">
        <v>204</v>
      </c>
      <c r="F55" s="123" t="s">
        <v>205</v>
      </c>
      <c r="G55" s="122" t="s">
        <v>204</v>
      </c>
      <c r="H55" s="123" t="s">
        <v>205</v>
      </c>
      <c r="I55" s="122" t="s">
        <v>204</v>
      </c>
      <c r="J55" s="123" t="s">
        <v>205</v>
      </c>
      <c r="K55" s="122" t="s">
        <v>204</v>
      </c>
      <c r="L55" s="123" t="s">
        <v>205</v>
      </c>
    </row>
    <row r="56" spans="1:15">
      <c r="A56" s="100">
        <v>1</v>
      </c>
      <c r="B56" s="76">
        <v>2</v>
      </c>
      <c r="C56" s="76">
        <v>3</v>
      </c>
      <c r="D56" s="76">
        <v>4</v>
      </c>
      <c r="E56" s="76">
        <v>5</v>
      </c>
      <c r="F56" s="76">
        <v>6</v>
      </c>
      <c r="G56" s="76">
        <v>7</v>
      </c>
      <c r="H56" s="76">
        <v>8</v>
      </c>
      <c r="I56" s="76">
        <v>9</v>
      </c>
      <c r="J56" s="76">
        <v>10</v>
      </c>
      <c r="K56" s="76">
        <v>11</v>
      </c>
      <c r="L56" s="76">
        <v>12</v>
      </c>
      <c r="M56" s="64"/>
    </row>
    <row r="57" spans="1:15">
      <c r="A57" s="101" t="s">
        <v>206</v>
      </c>
      <c r="B57" s="92">
        <f>B58+B59</f>
        <v>4</v>
      </c>
      <c r="C57" s="92">
        <f>C58+C59</f>
        <v>4</v>
      </c>
      <c r="D57" s="93" t="s">
        <v>207</v>
      </c>
      <c r="E57" s="92">
        <f>E58+E59</f>
        <v>3</v>
      </c>
      <c r="F57" s="93" t="s">
        <v>207</v>
      </c>
      <c r="G57" s="92">
        <f>G58+G59</f>
        <v>3</v>
      </c>
      <c r="H57" s="93" t="s">
        <v>207</v>
      </c>
      <c r="I57" s="92">
        <f>I58+I59</f>
        <v>2</v>
      </c>
      <c r="J57" s="93" t="s">
        <v>207</v>
      </c>
      <c r="K57" s="92">
        <f>K58+K59</f>
        <v>1</v>
      </c>
      <c r="L57" s="93" t="s">
        <v>207</v>
      </c>
      <c r="M57" s="64"/>
    </row>
    <row r="58" spans="1:15">
      <c r="A58" s="112" t="s">
        <v>208</v>
      </c>
      <c r="B58" s="92">
        <v>1</v>
      </c>
      <c r="C58" s="92">
        <v>1</v>
      </c>
      <c r="D58" s="93" t="s">
        <v>207</v>
      </c>
      <c r="E58" s="92">
        <v>1</v>
      </c>
      <c r="F58" s="93" t="s">
        <v>207</v>
      </c>
      <c r="G58" s="92">
        <v>1</v>
      </c>
      <c r="H58" s="93" t="s">
        <v>207</v>
      </c>
      <c r="I58" s="92">
        <v>1</v>
      </c>
      <c r="J58" s="93" t="s">
        <v>207</v>
      </c>
      <c r="K58" s="92">
        <v>1</v>
      </c>
      <c r="L58" s="93" t="s">
        <v>207</v>
      </c>
      <c r="M58" s="64"/>
    </row>
    <row r="59" spans="1:15">
      <c r="A59" s="112" t="s">
        <v>209</v>
      </c>
      <c r="B59" s="92">
        <v>3</v>
      </c>
      <c r="C59" s="92">
        <v>3</v>
      </c>
      <c r="D59" s="93" t="s">
        <v>207</v>
      </c>
      <c r="E59" s="92">
        <v>2</v>
      </c>
      <c r="F59" s="93" t="s">
        <v>207</v>
      </c>
      <c r="G59" s="92">
        <v>2</v>
      </c>
      <c r="H59" s="93" t="s">
        <v>207</v>
      </c>
      <c r="I59" s="92">
        <v>1</v>
      </c>
      <c r="J59" s="93" t="s">
        <v>207</v>
      </c>
      <c r="K59" s="92"/>
      <c r="L59" s="93" t="s">
        <v>207</v>
      </c>
      <c r="M59" s="64"/>
    </row>
    <row r="60" spans="1:15">
      <c r="A60" s="101" t="s">
        <v>210</v>
      </c>
      <c r="B60" s="92">
        <f>B61+B62</f>
        <v>60</v>
      </c>
      <c r="C60" s="92">
        <f>C61+C62</f>
        <v>49</v>
      </c>
      <c r="D60" s="93" t="s">
        <v>207</v>
      </c>
      <c r="E60" s="92">
        <f t="shared" ref="E60:I60" si="0">E61+E62</f>
        <v>39</v>
      </c>
      <c r="F60" s="93" t="s">
        <v>207</v>
      </c>
      <c r="G60" s="92">
        <f t="shared" si="0"/>
        <v>30</v>
      </c>
      <c r="H60" s="93" t="s">
        <v>207</v>
      </c>
      <c r="I60" s="92">
        <f t="shared" si="0"/>
        <v>25</v>
      </c>
      <c r="J60" s="93" t="s">
        <v>207</v>
      </c>
      <c r="K60" s="92">
        <f>K61+K62</f>
        <v>4</v>
      </c>
      <c r="L60" s="93" t="s">
        <v>207</v>
      </c>
      <c r="M60" s="64"/>
    </row>
    <row r="61" spans="1:15">
      <c r="A61" s="112" t="s">
        <v>208</v>
      </c>
      <c r="B61" s="113">
        <v>2</v>
      </c>
      <c r="C61" s="113">
        <v>2</v>
      </c>
      <c r="D61" s="93" t="s">
        <v>207</v>
      </c>
      <c r="E61" s="113">
        <v>1</v>
      </c>
      <c r="F61" s="93" t="s">
        <v>207</v>
      </c>
      <c r="G61" s="113">
        <v>1</v>
      </c>
      <c r="H61" s="93" t="s">
        <v>207</v>
      </c>
      <c r="I61" s="113">
        <v>1</v>
      </c>
      <c r="J61" s="93" t="s">
        <v>207</v>
      </c>
      <c r="K61" s="113">
        <v>1</v>
      </c>
      <c r="L61" s="93" t="s">
        <v>207</v>
      </c>
      <c r="M61" s="64"/>
    </row>
    <row r="62" spans="1:15">
      <c r="A62" s="112" t="s">
        <v>209</v>
      </c>
      <c r="B62" s="113">
        <v>58</v>
      </c>
      <c r="C62" s="113">
        <v>47</v>
      </c>
      <c r="D62" s="93" t="s">
        <v>207</v>
      </c>
      <c r="E62" s="113">
        <v>38</v>
      </c>
      <c r="F62" s="93" t="s">
        <v>207</v>
      </c>
      <c r="G62" s="113">
        <v>29</v>
      </c>
      <c r="H62" s="93" t="s">
        <v>207</v>
      </c>
      <c r="I62" s="113">
        <v>24</v>
      </c>
      <c r="J62" s="93" t="s">
        <v>207</v>
      </c>
      <c r="K62" s="113">
        <v>3</v>
      </c>
      <c r="L62" s="93" t="s">
        <v>207</v>
      </c>
      <c r="M62" s="64"/>
    </row>
    <row r="63" spans="1:15">
      <c r="A63" s="102" t="s">
        <v>211</v>
      </c>
      <c r="B63" s="95">
        <f>B60+B57</f>
        <v>64</v>
      </c>
      <c r="C63" s="95">
        <f>C60+C57</f>
        <v>53</v>
      </c>
      <c r="D63" s="96">
        <v>1</v>
      </c>
      <c r="E63" s="95">
        <f>E60+E57</f>
        <v>42</v>
      </c>
      <c r="F63" s="96">
        <v>0.8</v>
      </c>
      <c r="G63" s="95">
        <f>G60+G57</f>
        <v>33</v>
      </c>
      <c r="H63" s="96">
        <v>0.55000000000000004</v>
      </c>
      <c r="I63" s="95">
        <f>I60+I57</f>
        <v>27</v>
      </c>
      <c r="J63" s="96">
        <v>0.25</v>
      </c>
      <c r="K63" s="95">
        <f>K60+K57</f>
        <v>5</v>
      </c>
      <c r="L63" s="96">
        <v>0.1</v>
      </c>
      <c r="M63" s="64"/>
    </row>
    <row r="64" spans="1:15" ht="9" customHeight="1"/>
    <row r="65" spans="1:15">
      <c r="A65" s="81" t="s">
        <v>172</v>
      </c>
      <c r="B65" s="82"/>
      <c r="C65" s="82"/>
      <c r="D65" s="83"/>
      <c r="E65" s="84"/>
      <c r="F65" s="84"/>
      <c r="G65" s="84"/>
      <c r="H65" s="84"/>
      <c r="I65" s="84"/>
      <c r="J65" s="84"/>
      <c r="K65" s="84"/>
      <c r="L65" s="84"/>
    </row>
    <row r="66" spans="1:15" ht="7.5" customHeight="1">
      <c r="E66" s="85"/>
      <c r="F66" s="86"/>
      <c r="O66" s="64"/>
    </row>
  </sheetData>
  <mergeCells count="106">
    <mergeCell ref="A15:A16"/>
    <mergeCell ref="B15:D16"/>
    <mergeCell ref="E15:G15"/>
    <mergeCell ref="F16:G16"/>
    <mergeCell ref="F17:G17"/>
    <mergeCell ref="F18:G18"/>
    <mergeCell ref="H15:J15"/>
    <mergeCell ref="B18:D18"/>
    <mergeCell ref="K15:K16"/>
    <mergeCell ref="I16:J16"/>
    <mergeCell ref="I18:J18"/>
    <mergeCell ref="I17:J17"/>
    <mergeCell ref="B17:D17"/>
    <mergeCell ref="A7:M7"/>
    <mergeCell ref="A9:M9"/>
    <mergeCell ref="A11:M11"/>
    <mergeCell ref="A13:M13"/>
    <mergeCell ref="C45:G45"/>
    <mergeCell ref="C46:G46"/>
    <mergeCell ref="C47:G47"/>
    <mergeCell ref="C43:G43"/>
    <mergeCell ref="C44:G44"/>
    <mergeCell ref="B34:B35"/>
    <mergeCell ref="L21:L22"/>
    <mergeCell ref="F22:G22"/>
    <mergeCell ref="I22:J22"/>
    <mergeCell ref="I36:J36"/>
    <mergeCell ref="C36:G36"/>
    <mergeCell ref="C37:G37"/>
    <mergeCell ref="C38:G38"/>
    <mergeCell ref="C39:G39"/>
    <mergeCell ref="K46:K47"/>
    <mergeCell ref="M21:M22"/>
    <mergeCell ref="I24:J24"/>
    <mergeCell ref="M24:M27"/>
    <mergeCell ref="L15:M16"/>
    <mergeCell ref="L17:M17"/>
    <mergeCell ref="A34:A35"/>
    <mergeCell ref="H34:J34"/>
    <mergeCell ref="K34:K35"/>
    <mergeCell ref="L34:L35"/>
    <mergeCell ref="I28:J28"/>
    <mergeCell ref="I29:J29"/>
    <mergeCell ref="K28:K31"/>
    <mergeCell ref="L28:L31"/>
    <mergeCell ref="A21:A22"/>
    <mergeCell ref="B21:D22"/>
    <mergeCell ref="E21:G21"/>
    <mergeCell ref="K21:K22"/>
    <mergeCell ref="C34:G35"/>
    <mergeCell ref="A28:A31"/>
    <mergeCell ref="B28:D31"/>
    <mergeCell ref="E28:E31"/>
    <mergeCell ref="F28:G31"/>
    <mergeCell ref="F24:G27"/>
    <mergeCell ref="I25:J25"/>
    <mergeCell ref="K24:K27"/>
    <mergeCell ref="L24:L27"/>
    <mergeCell ref="A54:A55"/>
    <mergeCell ref="B54:B55"/>
    <mergeCell ref="C54:D54"/>
    <mergeCell ref="E54:L54"/>
    <mergeCell ref="B23:D23"/>
    <mergeCell ref="F23:G23"/>
    <mergeCell ref="I23:J23"/>
    <mergeCell ref="C48:G48"/>
    <mergeCell ref="C49:G49"/>
    <mergeCell ref="C50:G50"/>
    <mergeCell ref="C51:G51"/>
    <mergeCell ref="C40:G40"/>
    <mergeCell ref="C41:G41"/>
    <mergeCell ref="C42:G42"/>
    <mergeCell ref="I35:J35"/>
    <mergeCell ref="I51:J51"/>
    <mergeCell ref="I45:J45"/>
    <mergeCell ref="I46:J46"/>
    <mergeCell ref="I47:J47"/>
    <mergeCell ref="I48:J48"/>
    <mergeCell ref="I49:J49"/>
    <mergeCell ref="A24:A27"/>
    <mergeCell ref="B24:D27"/>
    <mergeCell ref="E24:E27"/>
    <mergeCell ref="I50:J50"/>
    <mergeCell ref="L18:M18"/>
    <mergeCell ref="I37:J37"/>
    <mergeCell ref="I38:J38"/>
    <mergeCell ref="I39:J39"/>
    <mergeCell ref="I40:J40"/>
    <mergeCell ref="I41:J41"/>
    <mergeCell ref="I42:J42"/>
    <mergeCell ref="I43:J43"/>
    <mergeCell ref="I44:J44"/>
    <mergeCell ref="L46:L47"/>
    <mergeCell ref="L49:L50"/>
    <mergeCell ref="M40:M41"/>
    <mergeCell ref="M43:M45"/>
    <mergeCell ref="M46:M47"/>
    <mergeCell ref="M49:M50"/>
    <mergeCell ref="K40:K41"/>
    <mergeCell ref="K43:K45"/>
    <mergeCell ref="K49:K50"/>
    <mergeCell ref="L40:L41"/>
    <mergeCell ref="L43:L45"/>
    <mergeCell ref="M28:M31"/>
    <mergeCell ref="H21:J21"/>
    <mergeCell ref="M34:M35"/>
  </mergeCells>
  <conditionalFormatting sqref="E24:E32 E37:E52 F52:J52 H37:H51">
    <cfRule type="cellIs" dxfId="42" priority="8" operator="equal">
      <formula>"посещение по неотложной помощи"</formula>
    </cfRule>
  </conditionalFormatting>
  <conditionalFormatting sqref="H37">
    <cfRule type="cellIs" dxfId="41" priority="6" operator="equal">
      <formula>"посещение по неотложной помощи"</formula>
    </cfRule>
  </conditionalFormatting>
  <conditionalFormatting sqref="H37">
    <cfRule type="cellIs" dxfId="40" priority="5" operator="equal">
      <formula>"посещение по неотложной помощи"</formula>
    </cfRule>
  </conditionalFormatting>
  <conditionalFormatting sqref="H37">
    <cfRule type="cellIs" dxfId="39" priority="4" operator="equal">
      <formula>"посещение по неотложной помощи"</formula>
    </cfRule>
  </conditionalFormatting>
  <conditionalFormatting sqref="H38:H51">
    <cfRule type="cellIs" dxfId="38" priority="3" operator="equal">
      <formula>"посещение по неотложной помощи"</formula>
    </cfRule>
  </conditionalFormatting>
  <conditionalFormatting sqref="H38:H51">
    <cfRule type="cellIs" dxfId="37" priority="2" operator="equal">
      <formula>"посещение по неотложной помощи"</formula>
    </cfRule>
  </conditionalFormatting>
  <conditionalFormatting sqref="H38:H51">
    <cfRule type="cellIs" dxfId="36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4" sqref="B34:D35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173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 ht="32.25" customHeight="1">
      <c r="A13" s="236" t="s">
        <v>174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</row>
    <row r="14" spans="1:13" ht="9" customHeight="1">
      <c r="A14" s="97"/>
      <c r="B14" s="98"/>
      <c r="C14" s="98"/>
      <c r="D14" s="98"/>
      <c r="E14" s="97"/>
      <c r="F14" s="97"/>
      <c r="G14" s="97"/>
      <c r="H14" s="97"/>
      <c r="I14" s="97"/>
      <c r="J14" s="97"/>
      <c r="K14" s="97"/>
      <c r="L14" s="98"/>
      <c r="M14" s="97"/>
    </row>
    <row r="15" spans="1:13" ht="43.5" customHeight="1">
      <c r="A15" s="184" t="s">
        <v>212</v>
      </c>
      <c r="B15" s="217" t="s">
        <v>213</v>
      </c>
      <c r="C15" s="218"/>
      <c r="D15" s="219"/>
      <c r="E15" s="181" t="s">
        <v>3</v>
      </c>
      <c r="F15" s="182"/>
      <c r="G15" s="183"/>
      <c r="H15" s="181" t="s">
        <v>1</v>
      </c>
      <c r="I15" s="182"/>
      <c r="J15" s="183"/>
      <c r="K15" s="184" t="s">
        <v>67</v>
      </c>
      <c r="L15" s="227" t="s">
        <v>217</v>
      </c>
      <c r="M15" s="228"/>
    </row>
    <row r="16" spans="1:13" ht="67.5" customHeight="1">
      <c r="A16" s="185"/>
      <c r="B16" s="220"/>
      <c r="C16" s="221"/>
      <c r="D16" s="222"/>
      <c r="E16" s="103" t="s">
        <v>17</v>
      </c>
      <c r="F16" s="200" t="s">
        <v>19</v>
      </c>
      <c r="G16" s="201"/>
      <c r="H16" s="68" t="s">
        <v>5</v>
      </c>
      <c r="I16" s="200" t="s">
        <v>6</v>
      </c>
      <c r="J16" s="201"/>
      <c r="K16" s="185"/>
      <c r="L16" s="229"/>
      <c r="M16" s="230"/>
    </row>
    <row r="17" spans="1:13" s="70" customFormat="1">
      <c r="A17" s="69">
        <v>1</v>
      </c>
      <c r="B17" s="193">
        <f>A17+1</f>
        <v>2</v>
      </c>
      <c r="C17" s="194"/>
      <c r="D17" s="195"/>
      <c r="E17" s="69">
        <f>B17+1</f>
        <v>3</v>
      </c>
      <c r="F17" s="193">
        <f>E17+1</f>
        <v>4</v>
      </c>
      <c r="G17" s="195"/>
      <c r="H17" s="114">
        <f>F17+1</f>
        <v>5</v>
      </c>
      <c r="I17" s="193">
        <f>H17+1</f>
        <v>6</v>
      </c>
      <c r="J17" s="195"/>
      <c r="K17" s="69">
        <f>I17+1</f>
        <v>7</v>
      </c>
      <c r="L17" s="193">
        <f>K17+1</f>
        <v>8</v>
      </c>
      <c r="M17" s="195"/>
    </row>
    <row r="18" spans="1:13" ht="46.5" customHeight="1">
      <c r="A18" s="71" t="s">
        <v>71</v>
      </c>
      <c r="B18" s="231" t="s">
        <v>72</v>
      </c>
      <c r="C18" s="233"/>
      <c r="D18" s="232"/>
      <c r="E18" s="71">
        <v>800</v>
      </c>
      <c r="F18" s="231" t="s">
        <v>152</v>
      </c>
      <c r="G18" s="232"/>
      <c r="H18" s="72" t="s">
        <v>69</v>
      </c>
      <c r="I18" s="231" t="s">
        <v>70</v>
      </c>
      <c r="J18" s="232"/>
      <c r="K18" s="104">
        <v>213</v>
      </c>
      <c r="L18" s="170">
        <v>18640</v>
      </c>
      <c r="M18" s="171"/>
    </row>
    <row r="19" spans="1:13" ht="9.75" customHeight="1">
      <c r="A19" s="117"/>
      <c r="B19" s="118"/>
      <c r="C19" s="118"/>
      <c r="D19" s="118"/>
      <c r="E19" s="117"/>
      <c r="F19" s="118"/>
      <c r="G19" s="118"/>
      <c r="H19" s="119"/>
      <c r="I19" s="117"/>
      <c r="J19" s="117"/>
      <c r="K19" s="120"/>
      <c r="L19" s="120"/>
      <c r="M19" s="124"/>
    </row>
    <row r="20" spans="1:13" ht="15.75" customHeight="1">
      <c r="A20" s="116" t="s">
        <v>197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</row>
    <row r="21" spans="1:13" ht="36.75" customHeight="1">
      <c r="A21" s="184" t="s">
        <v>214</v>
      </c>
      <c r="B21" s="217" t="s">
        <v>215</v>
      </c>
      <c r="C21" s="218"/>
      <c r="D21" s="219"/>
      <c r="E21" s="181" t="s">
        <v>3</v>
      </c>
      <c r="F21" s="182"/>
      <c r="G21" s="183"/>
      <c r="H21" s="181" t="s">
        <v>1</v>
      </c>
      <c r="I21" s="182"/>
      <c r="J21" s="183"/>
      <c r="K21" s="184" t="s">
        <v>67</v>
      </c>
      <c r="L21" s="184" t="s">
        <v>199</v>
      </c>
      <c r="M21" s="184" t="s">
        <v>68</v>
      </c>
    </row>
    <row r="22" spans="1:13" ht="28.5" customHeight="1">
      <c r="A22" s="185"/>
      <c r="B22" s="220"/>
      <c r="C22" s="221"/>
      <c r="D22" s="222"/>
      <c r="E22" s="103" t="s">
        <v>17</v>
      </c>
      <c r="F22" s="200" t="s">
        <v>19</v>
      </c>
      <c r="G22" s="201"/>
      <c r="H22" s="68" t="s">
        <v>5</v>
      </c>
      <c r="I22" s="200" t="s">
        <v>6</v>
      </c>
      <c r="J22" s="201"/>
      <c r="K22" s="185"/>
      <c r="L22" s="185"/>
      <c r="M22" s="185"/>
    </row>
    <row r="23" spans="1:13">
      <c r="A23" s="69">
        <v>1</v>
      </c>
      <c r="B23" s="193">
        <f>A23+1</f>
        <v>2</v>
      </c>
      <c r="C23" s="194"/>
      <c r="D23" s="195"/>
      <c r="E23" s="69">
        <f>B23+1</f>
        <v>3</v>
      </c>
      <c r="F23" s="193">
        <f>E23+1</f>
        <v>4</v>
      </c>
      <c r="G23" s="195"/>
      <c r="H23" s="114">
        <f>F23+1</f>
        <v>5</v>
      </c>
      <c r="I23" s="193">
        <f>H23+1</f>
        <v>6</v>
      </c>
      <c r="J23" s="195"/>
      <c r="K23" s="69">
        <f>I23+1</f>
        <v>7</v>
      </c>
      <c r="L23" s="69">
        <f>K23+1</f>
        <v>8</v>
      </c>
      <c r="M23" s="69">
        <f>L23+1</f>
        <v>9</v>
      </c>
    </row>
    <row r="24" spans="1:13" s="75" customFormat="1" ht="34.5" customHeight="1">
      <c r="A24" s="202" t="s">
        <v>150</v>
      </c>
      <c r="B24" s="205" t="s">
        <v>151</v>
      </c>
      <c r="C24" s="206"/>
      <c r="D24" s="207"/>
      <c r="E24" s="202">
        <v>801</v>
      </c>
      <c r="F24" s="205" t="s">
        <v>153</v>
      </c>
      <c r="G24" s="207"/>
      <c r="H24" s="4">
        <v>104</v>
      </c>
      <c r="I24" s="197" t="s">
        <v>70</v>
      </c>
      <c r="J24" s="199"/>
      <c r="K24" s="172">
        <v>213</v>
      </c>
      <c r="L24" s="172">
        <v>1</v>
      </c>
      <c r="M24" s="178">
        <v>1</v>
      </c>
    </row>
    <row r="25" spans="1:13" s="75" customFormat="1" ht="30.75" customHeight="1">
      <c r="A25" s="203"/>
      <c r="B25" s="208"/>
      <c r="C25" s="209"/>
      <c r="D25" s="210"/>
      <c r="E25" s="203"/>
      <c r="F25" s="208"/>
      <c r="G25" s="210"/>
      <c r="H25" s="4">
        <v>32</v>
      </c>
      <c r="I25" s="197" t="s">
        <v>154</v>
      </c>
      <c r="J25" s="199"/>
      <c r="K25" s="177"/>
      <c r="L25" s="177"/>
      <c r="M25" s="179"/>
    </row>
    <row r="26" spans="1:13" s="75" customFormat="1" ht="20.25" customHeight="1">
      <c r="A26" s="203"/>
      <c r="B26" s="208"/>
      <c r="C26" s="209"/>
      <c r="D26" s="210"/>
      <c r="E26" s="203"/>
      <c r="F26" s="208"/>
      <c r="G26" s="210"/>
      <c r="H26" s="4">
        <v>87</v>
      </c>
      <c r="I26" s="99" t="s">
        <v>155</v>
      </c>
      <c r="J26" s="115"/>
      <c r="K26" s="177"/>
      <c r="L26" s="177"/>
      <c r="M26" s="179"/>
    </row>
    <row r="27" spans="1:13" s="75" customFormat="1" ht="15.75" customHeight="1">
      <c r="A27" s="204"/>
      <c r="B27" s="211"/>
      <c r="C27" s="212"/>
      <c r="D27" s="213"/>
      <c r="E27" s="204"/>
      <c r="F27" s="211"/>
      <c r="G27" s="213"/>
      <c r="H27" s="4">
        <v>62</v>
      </c>
      <c r="I27" s="99" t="s">
        <v>156</v>
      </c>
      <c r="J27" s="115"/>
      <c r="K27" s="173"/>
      <c r="L27" s="173"/>
      <c r="M27" s="180"/>
    </row>
    <row r="28" spans="1:13" s="75" customFormat="1" ht="31.5" customHeight="1">
      <c r="A28" s="202" t="s">
        <v>73</v>
      </c>
      <c r="B28" s="205" t="s">
        <v>157</v>
      </c>
      <c r="C28" s="206"/>
      <c r="D28" s="207"/>
      <c r="E28" s="202">
        <v>803</v>
      </c>
      <c r="F28" s="205" t="s">
        <v>216</v>
      </c>
      <c r="G28" s="207"/>
      <c r="H28" s="4">
        <v>104</v>
      </c>
      <c r="I28" s="197" t="s">
        <v>70</v>
      </c>
      <c r="J28" s="199"/>
      <c r="K28" s="172">
        <v>213</v>
      </c>
      <c r="L28" s="172">
        <v>2</v>
      </c>
      <c r="M28" s="178">
        <v>5</v>
      </c>
    </row>
    <row r="29" spans="1:13" s="75" customFormat="1" ht="31.5" customHeight="1">
      <c r="A29" s="203"/>
      <c r="B29" s="208"/>
      <c r="C29" s="209"/>
      <c r="D29" s="210"/>
      <c r="E29" s="203"/>
      <c r="F29" s="208"/>
      <c r="G29" s="210"/>
      <c r="H29" s="4">
        <v>32</v>
      </c>
      <c r="I29" s="197" t="s">
        <v>154</v>
      </c>
      <c r="J29" s="199"/>
      <c r="K29" s="177"/>
      <c r="L29" s="177"/>
      <c r="M29" s="179"/>
    </row>
    <row r="30" spans="1:13" s="75" customFormat="1" ht="15.75" customHeight="1">
      <c r="A30" s="203"/>
      <c r="B30" s="208"/>
      <c r="C30" s="209"/>
      <c r="D30" s="210"/>
      <c r="E30" s="203"/>
      <c r="F30" s="208"/>
      <c r="G30" s="210"/>
      <c r="H30" s="4">
        <v>87</v>
      </c>
      <c r="I30" s="99" t="s">
        <v>155</v>
      </c>
      <c r="J30" s="115"/>
      <c r="K30" s="177"/>
      <c r="L30" s="177"/>
      <c r="M30" s="179"/>
    </row>
    <row r="31" spans="1:13" s="75" customFormat="1" ht="15.75" customHeight="1">
      <c r="A31" s="204"/>
      <c r="B31" s="211"/>
      <c r="C31" s="212"/>
      <c r="D31" s="213"/>
      <c r="E31" s="204"/>
      <c r="F31" s="211"/>
      <c r="G31" s="213"/>
      <c r="H31" s="4">
        <v>62</v>
      </c>
      <c r="I31" s="99" t="s">
        <v>156</v>
      </c>
      <c r="J31" s="115"/>
      <c r="K31" s="173"/>
      <c r="L31" s="173"/>
      <c r="M31" s="180"/>
    </row>
    <row r="32" spans="1:13" s="75" customFormat="1">
      <c r="A32" s="237" t="s">
        <v>175</v>
      </c>
      <c r="B32" s="238" t="s">
        <v>177</v>
      </c>
      <c r="C32" s="238"/>
      <c r="D32" s="238"/>
      <c r="E32" s="202" t="s">
        <v>180</v>
      </c>
      <c r="F32" s="205" t="s">
        <v>219</v>
      </c>
      <c r="G32" s="207"/>
      <c r="H32" s="73">
        <v>52</v>
      </c>
      <c r="I32" s="238" t="s">
        <v>179</v>
      </c>
      <c r="J32" s="238"/>
      <c r="K32" s="172">
        <v>213</v>
      </c>
      <c r="L32" s="172">
        <v>1</v>
      </c>
      <c r="M32" s="178">
        <v>1</v>
      </c>
    </row>
    <row r="33" spans="1:13" s="75" customFormat="1">
      <c r="A33" s="237"/>
      <c r="B33" s="238"/>
      <c r="C33" s="238"/>
      <c r="D33" s="238"/>
      <c r="E33" s="203"/>
      <c r="F33" s="208"/>
      <c r="G33" s="210"/>
      <c r="H33" s="73"/>
      <c r="I33" s="238"/>
      <c r="J33" s="238"/>
      <c r="K33" s="177"/>
      <c r="L33" s="177"/>
      <c r="M33" s="179"/>
    </row>
    <row r="34" spans="1:13" s="75" customFormat="1">
      <c r="A34" s="237" t="s">
        <v>176</v>
      </c>
      <c r="B34" s="238" t="s">
        <v>178</v>
      </c>
      <c r="C34" s="238"/>
      <c r="D34" s="238"/>
      <c r="E34" s="203"/>
      <c r="F34" s="208"/>
      <c r="G34" s="210"/>
      <c r="H34" s="73">
        <v>52</v>
      </c>
      <c r="I34" s="238" t="s">
        <v>179</v>
      </c>
      <c r="J34" s="238"/>
      <c r="K34" s="177"/>
      <c r="L34" s="177"/>
      <c r="M34" s="179"/>
    </row>
    <row r="35" spans="1:13" s="75" customFormat="1">
      <c r="A35" s="237"/>
      <c r="B35" s="238"/>
      <c r="C35" s="238"/>
      <c r="D35" s="238"/>
      <c r="E35" s="204"/>
      <c r="F35" s="211"/>
      <c r="G35" s="213"/>
      <c r="H35" s="73"/>
      <c r="I35" s="238"/>
      <c r="J35" s="238"/>
      <c r="K35" s="173"/>
      <c r="L35" s="173"/>
      <c r="M35" s="180"/>
    </row>
    <row r="36" spans="1:13" s="75" customFormat="1" ht="8.25" customHeight="1">
      <c r="A36" s="89"/>
      <c r="B36" s="79"/>
      <c r="C36" s="79"/>
      <c r="D36" s="79"/>
      <c r="E36" s="89"/>
      <c r="F36" s="79"/>
      <c r="G36" s="79"/>
      <c r="H36" s="89"/>
      <c r="I36" s="106"/>
      <c r="J36" s="106"/>
      <c r="K36" s="110"/>
      <c r="L36" s="110"/>
      <c r="M36" s="121"/>
    </row>
    <row r="37" spans="1:13" s="75" customFormat="1">
      <c r="A37" s="87" t="s">
        <v>198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</row>
    <row r="38" spans="1:13" s="75" customFormat="1" ht="54.75" customHeight="1">
      <c r="A38" s="184" t="s">
        <v>66</v>
      </c>
      <c r="B38" s="223" t="s">
        <v>214</v>
      </c>
      <c r="C38" s="223" t="s">
        <v>215</v>
      </c>
      <c r="D38" s="223"/>
      <c r="E38" s="223"/>
      <c r="F38" s="223"/>
      <c r="G38" s="223"/>
      <c r="H38" s="214" t="s">
        <v>13</v>
      </c>
      <c r="I38" s="215"/>
      <c r="J38" s="216"/>
      <c r="K38" s="184" t="s">
        <v>67</v>
      </c>
      <c r="L38" s="184" t="s">
        <v>199</v>
      </c>
      <c r="M38" s="184" t="s">
        <v>68</v>
      </c>
    </row>
    <row r="39" spans="1:13" s="75" customFormat="1" ht="40.5" customHeight="1">
      <c r="A39" s="185"/>
      <c r="B39" s="223"/>
      <c r="C39" s="223"/>
      <c r="D39" s="223"/>
      <c r="E39" s="223"/>
      <c r="F39" s="223"/>
      <c r="G39" s="223"/>
      <c r="H39" s="103" t="s">
        <v>17</v>
      </c>
      <c r="I39" s="200" t="s">
        <v>19</v>
      </c>
      <c r="J39" s="201"/>
      <c r="K39" s="185"/>
      <c r="L39" s="185"/>
      <c r="M39" s="185"/>
    </row>
    <row r="40" spans="1:13" s="75" customFormat="1">
      <c r="A40" s="69">
        <v>1</v>
      </c>
      <c r="B40" s="69">
        <f>A40+1</f>
        <v>2</v>
      </c>
      <c r="C40" s="193">
        <f>B40+1</f>
        <v>3</v>
      </c>
      <c r="D40" s="194"/>
      <c r="E40" s="194"/>
      <c r="F40" s="194"/>
      <c r="G40" s="195"/>
      <c r="H40" s="114">
        <f>C40+1</f>
        <v>4</v>
      </c>
      <c r="I40" s="193">
        <f>H40+1</f>
        <v>5</v>
      </c>
      <c r="J40" s="195"/>
      <c r="K40" s="69">
        <f>I40+1</f>
        <v>6</v>
      </c>
      <c r="L40" s="69">
        <f>K40+1</f>
        <v>7</v>
      </c>
      <c r="M40" s="69">
        <f>L40+1</f>
        <v>8</v>
      </c>
    </row>
    <row r="41" spans="1:13" s="75" customFormat="1" ht="20.25" customHeight="1">
      <c r="A41" s="73" t="s">
        <v>74</v>
      </c>
      <c r="B41" s="99" t="s">
        <v>87</v>
      </c>
      <c r="C41" s="197" t="s">
        <v>88</v>
      </c>
      <c r="D41" s="198"/>
      <c r="E41" s="198"/>
      <c r="F41" s="198"/>
      <c r="G41" s="199"/>
      <c r="H41" s="4" t="s">
        <v>75</v>
      </c>
      <c r="I41" s="168" t="s">
        <v>76</v>
      </c>
      <c r="J41" s="169"/>
      <c r="K41" s="5">
        <v>213</v>
      </c>
      <c r="L41" s="5">
        <v>2</v>
      </c>
      <c r="M41" s="74">
        <v>5</v>
      </c>
    </row>
    <row r="42" spans="1:13" s="75" customFormat="1" ht="20.25" customHeight="1">
      <c r="A42" s="73" t="s">
        <v>74</v>
      </c>
      <c r="B42" s="99" t="s">
        <v>89</v>
      </c>
      <c r="C42" s="197" t="s">
        <v>90</v>
      </c>
      <c r="D42" s="198"/>
      <c r="E42" s="198"/>
      <c r="F42" s="198"/>
      <c r="G42" s="199"/>
      <c r="H42" s="4" t="s">
        <v>75</v>
      </c>
      <c r="I42" s="168" t="s">
        <v>76</v>
      </c>
      <c r="J42" s="169"/>
      <c r="K42" s="5">
        <v>213</v>
      </c>
      <c r="L42" s="5">
        <v>2</v>
      </c>
      <c r="M42" s="74">
        <v>5</v>
      </c>
    </row>
    <row r="43" spans="1:13" s="75" customFormat="1" ht="35.25" customHeight="1">
      <c r="A43" s="73" t="s">
        <v>74</v>
      </c>
      <c r="B43" s="99" t="s">
        <v>81</v>
      </c>
      <c r="C43" s="197" t="s">
        <v>82</v>
      </c>
      <c r="D43" s="198"/>
      <c r="E43" s="198"/>
      <c r="F43" s="198"/>
      <c r="G43" s="199"/>
      <c r="H43" s="4" t="s">
        <v>75</v>
      </c>
      <c r="I43" s="168" t="s">
        <v>76</v>
      </c>
      <c r="J43" s="169"/>
      <c r="K43" s="5">
        <v>213</v>
      </c>
      <c r="L43" s="5">
        <v>2</v>
      </c>
      <c r="M43" s="74">
        <v>13.5</v>
      </c>
    </row>
    <row r="44" spans="1:13" s="75" customFormat="1" ht="35.25" customHeight="1">
      <c r="A44" s="73" t="s">
        <v>74</v>
      </c>
      <c r="B44" s="99" t="s">
        <v>83</v>
      </c>
      <c r="C44" s="197" t="s">
        <v>181</v>
      </c>
      <c r="D44" s="198"/>
      <c r="E44" s="198"/>
      <c r="F44" s="198"/>
      <c r="G44" s="199"/>
      <c r="H44" s="4" t="s">
        <v>75</v>
      </c>
      <c r="I44" s="168" t="s">
        <v>76</v>
      </c>
      <c r="J44" s="169"/>
      <c r="K44" s="5">
        <v>213</v>
      </c>
      <c r="L44" s="5">
        <v>2</v>
      </c>
      <c r="M44" s="74">
        <v>1.5</v>
      </c>
    </row>
    <row r="45" spans="1:13" s="75" customFormat="1" ht="20.25" customHeight="1">
      <c r="A45" s="73" t="s">
        <v>74</v>
      </c>
      <c r="B45" s="99" t="s">
        <v>84</v>
      </c>
      <c r="C45" s="197" t="s">
        <v>85</v>
      </c>
      <c r="D45" s="198"/>
      <c r="E45" s="198"/>
      <c r="F45" s="198"/>
      <c r="G45" s="199"/>
      <c r="H45" s="4" t="s">
        <v>75</v>
      </c>
      <c r="I45" s="168" t="s">
        <v>76</v>
      </c>
      <c r="J45" s="169"/>
      <c r="K45" s="5">
        <v>213</v>
      </c>
      <c r="L45" s="5">
        <v>2</v>
      </c>
      <c r="M45" s="74">
        <v>18</v>
      </c>
    </row>
    <row r="46" spans="1:13" s="75" customFormat="1" ht="20.25" customHeight="1">
      <c r="A46" s="73" t="s">
        <v>74</v>
      </c>
      <c r="B46" s="99" t="s">
        <v>120</v>
      </c>
      <c r="C46" s="197" t="s">
        <v>182</v>
      </c>
      <c r="D46" s="198"/>
      <c r="E46" s="198"/>
      <c r="F46" s="198"/>
      <c r="G46" s="199"/>
      <c r="H46" s="4" t="s">
        <v>75</v>
      </c>
      <c r="I46" s="168" t="s">
        <v>76</v>
      </c>
      <c r="J46" s="169"/>
      <c r="K46" s="234">
        <v>213</v>
      </c>
      <c r="L46" s="234">
        <v>2</v>
      </c>
      <c r="M46" s="174">
        <v>8</v>
      </c>
    </row>
    <row r="47" spans="1:13" s="75" customFormat="1" ht="20.25" customHeight="1">
      <c r="A47" s="73" t="s">
        <v>74</v>
      </c>
      <c r="B47" s="99" t="s">
        <v>86</v>
      </c>
      <c r="C47" s="197" t="s">
        <v>183</v>
      </c>
      <c r="D47" s="198"/>
      <c r="E47" s="198"/>
      <c r="F47" s="198"/>
      <c r="G47" s="199"/>
      <c r="H47" s="4" t="s">
        <v>75</v>
      </c>
      <c r="I47" s="168" t="s">
        <v>76</v>
      </c>
      <c r="J47" s="169"/>
      <c r="K47" s="235"/>
      <c r="L47" s="235"/>
      <c r="M47" s="175"/>
    </row>
    <row r="48" spans="1:13" s="75" customFormat="1" ht="20.25" customHeight="1">
      <c r="A48" s="73" t="s">
        <v>74</v>
      </c>
      <c r="B48" s="99" t="s">
        <v>93</v>
      </c>
      <c r="C48" s="197" t="s">
        <v>94</v>
      </c>
      <c r="D48" s="198"/>
      <c r="E48" s="198"/>
      <c r="F48" s="198"/>
      <c r="G48" s="199"/>
      <c r="H48" s="4" t="s">
        <v>75</v>
      </c>
      <c r="I48" s="168" t="s">
        <v>76</v>
      </c>
      <c r="J48" s="169"/>
      <c r="K48" s="5">
        <v>213</v>
      </c>
      <c r="L48" s="5">
        <v>2</v>
      </c>
      <c r="M48" s="74">
        <v>9</v>
      </c>
    </row>
    <row r="49" spans="1:15" s="75" customFormat="1" ht="20.25" customHeight="1">
      <c r="A49" s="73" t="s">
        <v>74</v>
      </c>
      <c r="B49" s="99" t="s">
        <v>77</v>
      </c>
      <c r="C49" s="197" t="s">
        <v>78</v>
      </c>
      <c r="D49" s="198"/>
      <c r="E49" s="198"/>
      <c r="F49" s="198"/>
      <c r="G49" s="199"/>
      <c r="H49" s="4" t="s">
        <v>75</v>
      </c>
      <c r="I49" s="168" t="s">
        <v>76</v>
      </c>
      <c r="J49" s="169"/>
      <c r="K49" s="5">
        <v>213</v>
      </c>
      <c r="L49" s="5">
        <v>2</v>
      </c>
      <c r="M49" s="74">
        <v>3</v>
      </c>
    </row>
    <row r="50" spans="1:15" s="75" customFormat="1" ht="20.25" customHeight="1">
      <c r="A50" s="73" t="s">
        <v>74</v>
      </c>
      <c r="B50" s="99" t="s">
        <v>79</v>
      </c>
      <c r="C50" s="197" t="s">
        <v>80</v>
      </c>
      <c r="D50" s="198"/>
      <c r="E50" s="198"/>
      <c r="F50" s="198"/>
      <c r="G50" s="199"/>
      <c r="H50" s="4" t="s">
        <v>75</v>
      </c>
      <c r="I50" s="168" t="s">
        <v>76</v>
      </c>
      <c r="J50" s="169"/>
      <c r="K50" s="5">
        <v>213</v>
      </c>
      <c r="L50" s="5">
        <v>2</v>
      </c>
      <c r="M50" s="74">
        <v>1</v>
      </c>
    </row>
    <row r="51" spans="1:15" ht="9" customHeight="1">
      <c r="A51" s="77"/>
      <c r="B51" s="77"/>
      <c r="C51" s="77"/>
      <c r="D51" s="108"/>
      <c r="E51" s="78"/>
      <c r="F51" s="89"/>
      <c r="G51" s="109"/>
      <c r="H51" s="109"/>
      <c r="I51" s="109"/>
      <c r="J51" s="109"/>
      <c r="K51" s="110"/>
      <c r="L51" s="110"/>
      <c r="M51" s="80"/>
    </row>
    <row r="52" spans="1:15" ht="18.75" customHeight="1">
      <c r="A52" s="87" t="s">
        <v>269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O52" s="64"/>
    </row>
    <row r="53" spans="1:15" ht="15.75" customHeight="1">
      <c r="A53" s="186" t="s">
        <v>200</v>
      </c>
      <c r="B53" s="188" t="s">
        <v>201</v>
      </c>
      <c r="C53" s="190" t="s">
        <v>202</v>
      </c>
      <c r="D53" s="191"/>
      <c r="E53" s="192" t="s">
        <v>203</v>
      </c>
      <c r="F53" s="192"/>
      <c r="G53" s="192"/>
      <c r="H53" s="192"/>
      <c r="I53" s="192"/>
      <c r="J53" s="192"/>
      <c r="K53" s="192"/>
      <c r="L53" s="192"/>
      <c r="M53" s="64"/>
    </row>
    <row r="54" spans="1:15" ht="42.75">
      <c r="A54" s="187"/>
      <c r="B54" s="189"/>
      <c r="C54" s="90" t="s">
        <v>204</v>
      </c>
      <c r="D54" s="91" t="s">
        <v>205</v>
      </c>
      <c r="E54" s="122" t="s">
        <v>204</v>
      </c>
      <c r="F54" s="123" t="s">
        <v>205</v>
      </c>
      <c r="G54" s="122" t="s">
        <v>204</v>
      </c>
      <c r="H54" s="123" t="s">
        <v>205</v>
      </c>
      <c r="I54" s="122" t="s">
        <v>204</v>
      </c>
      <c r="J54" s="123" t="s">
        <v>205</v>
      </c>
      <c r="K54" s="122" t="s">
        <v>204</v>
      </c>
      <c r="L54" s="123" t="s">
        <v>205</v>
      </c>
    </row>
    <row r="55" spans="1:15">
      <c r="A55" s="100">
        <v>1</v>
      </c>
      <c r="B55" s="76">
        <v>2</v>
      </c>
      <c r="C55" s="76">
        <v>3</v>
      </c>
      <c r="D55" s="76">
        <v>4</v>
      </c>
      <c r="E55" s="76">
        <v>5</v>
      </c>
      <c r="F55" s="76">
        <v>6</v>
      </c>
      <c r="G55" s="76">
        <v>7</v>
      </c>
      <c r="H55" s="76">
        <v>8</v>
      </c>
      <c r="I55" s="76">
        <v>9</v>
      </c>
      <c r="J55" s="76">
        <v>10</v>
      </c>
      <c r="K55" s="76">
        <v>11</v>
      </c>
      <c r="L55" s="76">
        <v>12</v>
      </c>
      <c r="M55" s="64"/>
    </row>
    <row r="56" spans="1:15">
      <c r="A56" s="101" t="s">
        <v>206</v>
      </c>
      <c r="B56" s="92">
        <v>7</v>
      </c>
      <c r="C56" s="92">
        <v>7</v>
      </c>
      <c r="D56" s="93" t="s">
        <v>207</v>
      </c>
      <c r="E56" s="92">
        <v>6</v>
      </c>
      <c r="F56" s="93" t="s">
        <v>207</v>
      </c>
      <c r="G56" s="92">
        <v>5</v>
      </c>
      <c r="H56" s="93" t="s">
        <v>207</v>
      </c>
      <c r="I56" s="92">
        <v>3</v>
      </c>
      <c r="J56" s="93" t="s">
        <v>207</v>
      </c>
      <c r="K56" s="92">
        <v>1</v>
      </c>
      <c r="L56" s="93" t="s">
        <v>207</v>
      </c>
      <c r="M56" s="64"/>
    </row>
    <row r="57" spans="1:15">
      <c r="A57" s="112" t="s">
        <v>208</v>
      </c>
      <c r="B57" s="92">
        <v>2</v>
      </c>
      <c r="C57" s="92">
        <v>2</v>
      </c>
      <c r="D57" s="93" t="s">
        <v>207</v>
      </c>
      <c r="E57" s="92">
        <v>2</v>
      </c>
      <c r="F57" s="93" t="s">
        <v>207</v>
      </c>
      <c r="G57" s="92">
        <v>2</v>
      </c>
      <c r="H57" s="93" t="s">
        <v>207</v>
      </c>
      <c r="I57" s="92">
        <v>2</v>
      </c>
      <c r="J57" s="93" t="s">
        <v>207</v>
      </c>
      <c r="K57" s="92">
        <v>1</v>
      </c>
      <c r="L57" s="93" t="s">
        <v>207</v>
      </c>
      <c r="M57" s="64"/>
    </row>
    <row r="58" spans="1:15">
      <c r="A58" s="112" t="s">
        <v>209</v>
      </c>
      <c r="B58" s="92">
        <v>5</v>
      </c>
      <c r="C58" s="92">
        <v>5</v>
      </c>
      <c r="D58" s="93" t="s">
        <v>207</v>
      </c>
      <c r="E58" s="92">
        <v>4</v>
      </c>
      <c r="F58" s="93" t="s">
        <v>207</v>
      </c>
      <c r="G58" s="92">
        <v>3</v>
      </c>
      <c r="H58" s="93" t="s">
        <v>207</v>
      </c>
      <c r="I58" s="92">
        <v>1</v>
      </c>
      <c r="J58" s="93" t="s">
        <v>207</v>
      </c>
      <c r="K58" s="92"/>
      <c r="L58" s="93" t="s">
        <v>207</v>
      </c>
      <c r="M58" s="64"/>
    </row>
    <row r="59" spans="1:15">
      <c r="A59" s="101" t="s">
        <v>210</v>
      </c>
      <c r="B59" s="92">
        <v>64</v>
      </c>
      <c r="C59" s="92">
        <v>52</v>
      </c>
      <c r="D59" s="93" t="s">
        <v>207</v>
      </c>
      <c r="E59" s="92">
        <v>42</v>
      </c>
      <c r="F59" s="93" t="s">
        <v>207</v>
      </c>
      <c r="G59" s="92">
        <v>32</v>
      </c>
      <c r="H59" s="93" t="s">
        <v>207</v>
      </c>
      <c r="I59" s="92">
        <v>26</v>
      </c>
      <c r="J59" s="93" t="s">
        <v>207</v>
      </c>
      <c r="K59" s="92">
        <v>3</v>
      </c>
      <c r="L59" s="93" t="s">
        <v>207</v>
      </c>
      <c r="M59" s="64"/>
    </row>
    <row r="60" spans="1:15">
      <c r="A60" s="112" t="s">
        <v>208</v>
      </c>
      <c r="B60" s="94">
        <v>0</v>
      </c>
      <c r="C60" s="94">
        <v>0</v>
      </c>
      <c r="D60" s="93" t="s">
        <v>207</v>
      </c>
      <c r="E60" s="94">
        <v>0</v>
      </c>
      <c r="F60" s="93" t="s">
        <v>207</v>
      </c>
      <c r="G60" s="94">
        <v>0</v>
      </c>
      <c r="H60" s="93" t="s">
        <v>207</v>
      </c>
      <c r="I60" s="94">
        <v>0</v>
      </c>
      <c r="J60" s="93" t="s">
        <v>207</v>
      </c>
      <c r="K60" s="94">
        <v>0</v>
      </c>
      <c r="L60" s="93" t="s">
        <v>207</v>
      </c>
      <c r="M60" s="64"/>
    </row>
    <row r="61" spans="1:15">
      <c r="A61" s="112" t="s">
        <v>209</v>
      </c>
      <c r="B61" s="94">
        <v>64</v>
      </c>
      <c r="C61" s="94">
        <v>52</v>
      </c>
      <c r="D61" s="93" t="s">
        <v>207</v>
      </c>
      <c r="E61" s="94">
        <v>42</v>
      </c>
      <c r="F61" s="93" t="s">
        <v>207</v>
      </c>
      <c r="G61" s="94">
        <v>32</v>
      </c>
      <c r="H61" s="93" t="s">
        <v>207</v>
      </c>
      <c r="I61" s="94">
        <v>26</v>
      </c>
      <c r="J61" s="93" t="s">
        <v>207</v>
      </c>
      <c r="K61" s="94">
        <v>3</v>
      </c>
      <c r="L61" s="93" t="s">
        <v>207</v>
      </c>
      <c r="M61" s="64"/>
    </row>
    <row r="62" spans="1:15">
      <c r="A62" s="102" t="s">
        <v>211</v>
      </c>
      <c r="B62" s="95">
        <v>71</v>
      </c>
      <c r="C62" s="95">
        <v>59</v>
      </c>
      <c r="D62" s="96">
        <v>1</v>
      </c>
      <c r="E62" s="95">
        <v>48</v>
      </c>
      <c r="F62" s="96">
        <v>0.8</v>
      </c>
      <c r="G62" s="95">
        <v>37</v>
      </c>
      <c r="H62" s="96">
        <v>0.55000000000000004</v>
      </c>
      <c r="I62" s="95">
        <v>29</v>
      </c>
      <c r="J62" s="96">
        <v>0.25</v>
      </c>
      <c r="K62" s="95">
        <v>4</v>
      </c>
      <c r="L62" s="96">
        <v>0.1</v>
      </c>
      <c r="M62" s="64"/>
    </row>
    <row r="63" spans="1:15" ht="9" customHeight="1"/>
    <row r="64" spans="1:15" ht="7.5" customHeight="1">
      <c r="E64" s="85"/>
      <c r="F64" s="86"/>
      <c r="O64" s="64"/>
    </row>
  </sheetData>
  <mergeCells count="100">
    <mergeCell ref="L32:L35"/>
    <mergeCell ref="M32:M35"/>
    <mergeCell ref="I33:J33"/>
    <mergeCell ref="A34:A35"/>
    <mergeCell ref="B34:D35"/>
    <mergeCell ref="I35:J35"/>
    <mergeCell ref="A32:A33"/>
    <mergeCell ref="B32:D33"/>
    <mergeCell ref="E32:E35"/>
    <mergeCell ref="F32:G35"/>
    <mergeCell ref="K32:K35"/>
    <mergeCell ref="L17:M17"/>
    <mergeCell ref="A7:M7"/>
    <mergeCell ref="A9:M9"/>
    <mergeCell ref="A11:M11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B17:D17"/>
    <mergeCell ref="F17:G17"/>
    <mergeCell ref="I17:J17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M21:M22"/>
    <mergeCell ref="F22:G22"/>
    <mergeCell ref="I22:J22"/>
    <mergeCell ref="B23:D23"/>
    <mergeCell ref="F23:G23"/>
    <mergeCell ref="I23:J23"/>
    <mergeCell ref="L24:L27"/>
    <mergeCell ref="M24:M27"/>
    <mergeCell ref="I25:J25"/>
    <mergeCell ref="K24:K27"/>
    <mergeCell ref="A28:A31"/>
    <mergeCell ref="B28:D31"/>
    <mergeCell ref="E28:E31"/>
    <mergeCell ref="F28:G31"/>
    <mergeCell ref="I28:J28"/>
    <mergeCell ref="A24:A27"/>
    <mergeCell ref="B24:D27"/>
    <mergeCell ref="E24:E27"/>
    <mergeCell ref="F24:G27"/>
    <mergeCell ref="I24:J24"/>
    <mergeCell ref="M28:M31"/>
    <mergeCell ref="I29:J29"/>
    <mergeCell ref="A38:A39"/>
    <mergeCell ref="B38:B39"/>
    <mergeCell ref="C38:G39"/>
    <mergeCell ref="H38:J38"/>
    <mergeCell ref="K38:K39"/>
    <mergeCell ref="L38:L39"/>
    <mergeCell ref="M38:M39"/>
    <mergeCell ref="I39:J39"/>
    <mergeCell ref="K28:K31"/>
    <mergeCell ref="L28:L31"/>
    <mergeCell ref="A53:A54"/>
    <mergeCell ref="B53:B54"/>
    <mergeCell ref="C53:D53"/>
    <mergeCell ref="E53:L53"/>
    <mergeCell ref="I32:J32"/>
    <mergeCell ref="C49:G49"/>
    <mergeCell ref="C50:G50"/>
    <mergeCell ref="C45:G45"/>
    <mergeCell ref="C46:G46"/>
    <mergeCell ref="C47:G47"/>
    <mergeCell ref="C48:G48"/>
    <mergeCell ref="C40:G40"/>
    <mergeCell ref="I40:J40"/>
    <mergeCell ref="C41:G41"/>
    <mergeCell ref="L46:L47"/>
    <mergeCell ref="M46:M47"/>
    <mergeCell ref="I41:J41"/>
    <mergeCell ref="I42:J42"/>
    <mergeCell ref="I43:J43"/>
    <mergeCell ref="I44:J44"/>
    <mergeCell ref="I50:J50"/>
    <mergeCell ref="I34:J34"/>
    <mergeCell ref="K46:K47"/>
    <mergeCell ref="I45:J45"/>
    <mergeCell ref="I46:J46"/>
    <mergeCell ref="I47:J47"/>
    <mergeCell ref="C42:G42"/>
    <mergeCell ref="C43:G43"/>
    <mergeCell ref="C44:G44"/>
    <mergeCell ref="I48:J48"/>
    <mergeCell ref="I49:J49"/>
  </mergeCells>
  <conditionalFormatting sqref="H41:H50 C34:C35 E51:J51 E36 E24:E33 F32:F33">
    <cfRule type="cellIs" dxfId="27" priority="8" operator="equal">
      <formula>"посещение по неотложной помощи"</formula>
    </cfRule>
  </conditionalFormatting>
  <conditionalFormatting sqref="H41">
    <cfRule type="cellIs" dxfId="26" priority="5" operator="equal">
      <formula>"посещение по неотложной помощи"</formula>
    </cfRule>
  </conditionalFormatting>
  <conditionalFormatting sqref="H41">
    <cfRule type="cellIs" dxfId="25" priority="4" operator="equal">
      <formula>"посещение по неотложной помощи"</formula>
    </cfRule>
  </conditionalFormatting>
  <conditionalFormatting sqref="H42:H50">
    <cfRule type="cellIs" dxfId="24" priority="3" operator="equal">
      <formula>"посещение по неотложной помощи"</formula>
    </cfRule>
  </conditionalFormatting>
  <conditionalFormatting sqref="H42:H50">
    <cfRule type="cellIs" dxfId="23" priority="2" operator="equal">
      <formula>"посещение по неотложной помощи"</formula>
    </cfRule>
  </conditionalFormatting>
  <conditionalFormatting sqref="E32:F32">
    <cfRule type="cellIs" dxfId="2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71"/>
  <sheetViews>
    <sheetView topLeftCell="A13" zoomScale="70" zoomScaleNormal="70" workbookViewId="0">
      <selection activeCell="B34" sqref="B34:D35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184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 ht="32.25" customHeight="1">
      <c r="A13" s="236" t="s">
        <v>185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</row>
    <row r="14" spans="1:13" ht="32.25" customHeight="1">
      <c r="A14" s="236" t="s">
        <v>186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</row>
    <row r="15" spans="1:13" ht="9" customHeight="1">
      <c r="A15" s="97"/>
      <c r="B15" s="98"/>
      <c r="C15" s="98"/>
      <c r="D15" s="98"/>
      <c r="E15" s="97"/>
      <c r="F15" s="97"/>
      <c r="G15" s="97"/>
      <c r="H15" s="97"/>
      <c r="I15" s="97"/>
      <c r="J15" s="97"/>
      <c r="K15" s="97"/>
      <c r="L15" s="98"/>
      <c r="M15" s="97"/>
    </row>
    <row r="16" spans="1:13" ht="43.5" customHeight="1">
      <c r="A16" s="184" t="s">
        <v>212</v>
      </c>
      <c r="B16" s="217" t="s">
        <v>213</v>
      </c>
      <c r="C16" s="218"/>
      <c r="D16" s="219"/>
      <c r="E16" s="181" t="s">
        <v>3</v>
      </c>
      <c r="F16" s="182"/>
      <c r="G16" s="183"/>
      <c r="H16" s="181" t="s">
        <v>1</v>
      </c>
      <c r="I16" s="182"/>
      <c r="J16" s="183"/>
      <c r="K16" s="184" t="s">
        <v>67</v>
      </c>
      <c r="L16" s="227" t="s">
        <v>217</v>
      </c>
      <c r="M16" s="228"/>
    </row>
    <row r="17" spans="1:13" ht="67.5" customHeight="1">
      <c r="A17" s="185"/>
      <c r="B17" s="220"/>
      <c r="C17" s="221"/>
      <c r="D17" s="222"/>
      <c r="E17" s="103" t="s">
        <v>17</v>
      </c>
      <c r="F17" s="200" t="s">
        <v>19</v>
      </c>
      <c r="G17" s="201"/>
      <c r="H17" s="68" t="s">
        <v>5</v>
      </c>
      <c r="I17" s="200" t="s">
        <v>6</v>
      </c>
      <c r="J17" s="201"/>
      <c r="K17" s="185"/>
      <c r="L17" s="229"/>
      <c r="M17" s="230"/>
    </row>
    <row r="18" spans="1:13" s="70" customFormat="1">
      <c r="A18" s="69">
        <v>1</v>
      </c>
      <c r="B18" s="193">
        <f>A18+1</f>
        <v>2</v>
      </c>
      <c r="C18" s="194"/>
      <c r="D18" s="195"/>
      <c r="E18" s="69">
        <f>B18+1</f>
        <v>3</v>
      </c>
      <c r="F18" s="193">
        <f>E18+1</f>
        <v>4</v>
      </c>
      <c r="G18" s="195"/>
      <c r="H18" s="114">
        <f>F18+1</f>
        <v>5</v>
      </c>
      <c r="I18" s="193">
        <f>H18+1</f>
        <v>6</v>
      </c>
      <c r="J18" s="195"/>
      <c r="K18" s="69">
        <f>I18+1</f>
        <v>7</v>
      </c>
      <c r="L18" s="193">
        <f>K18+1</f>
        <v>8</v>
      </c>
      <c r="M18" s="195"/>
    </row>
    <row r="19" spans="1:13" ht="46.5" customHeight="1">
      <c r="A19" s="71" t="s">
        <v>139</v>
      </c>
      <c r="B19" s="231" t="s">
        <v>140</v>
      </c>
      <c r="C19" s="233"/>
      <c r="D19" s="232"/>
      <c r="E19" s="71">
        <v>800</v>
      </c>
      <c r="F19" s="231" t="s">
        <v>152</v>
      </c>
      <c r="G19" s="232"/>
      <c r="H19" s="72" t="s">
        <v>69</v>
      </c>
      <c r="I19" s="231" t="s">
        <v>70</v>
      </c>
      <c r="J19" s="232"/>
      <c r="K19" s="104">
        <v>213</v>
      </c>
      <c r="L19" s="170">
        <v>16202</v>
      </c>
      <c r="M19" s="171"/>
    </row>
    <row r="20" spans="1:13" ht="9.75" customHeight="1">
      <c r="A20" s="117"/>
      <c r="B20" s="118"/>
      <c r="C20" s="118"/>
      <c r="D20" s="118"/>
      <c r="E20" s="117"/>
      <c r="F20" s="118"/>
      <c r="G20" s="118"/>
      <c r="H20" s="119"/>
      <c r="I20" s="117"/>
      <c r="J20" s="117"/>
      <c r="K20" s="120"/>
      <c r="L20" s="120"/>
      <c r="M20" s="124"/>
    </row>
    <row r="21" spans="1:13" ht="15.75" customHeight="1">
      <c r="A21" s="116" t="s">
        <v>197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</row>
    <row r="22" spans="1:13" ht="36.75" customHeight="1">
      <c r="A22" s="184" t="s">
        <v>214</v>
      </c>
      <c r="B22" s="217" t="s">
        <v>215</v>
      </c>
      <c r="C22" s="218"/>
      <c r="D22" s="219"/>
      <c r="E22" s="181" t="s">
        <v>3</v>
      </c>
      <c r="F22" s="182"/>
      <c r="G22" s="183"/>
      <c r="H22" s="181" t="s">
        <v>1</v>
      </c>
      <c r="I22" s="182"/>
      <c r="J22" s="183"/>
      <c r="K22" s="184" t="s">
        <v>67</v>
      </c>
      <c r="L22" s="184" t="s">
        <v>199</v>
      </c>
      <c r="M22" s="184" t="s">
        <v>68</v>
      </c>
    </row>
    <row r="23" spans="1:13" ht="28.5" customHeight="1">
      <c r="A23" s="185"/>
      <c r="B23" s="220"/>
      <c r="C23" s="221"/>
      <c r="D23" s="222"/>
      <c r="E23" s="103" t="s">
        <v>17</v>
      </c>
      <c r="F23" s="200" t="s">
        <v>19</v>
      </c>
      <c r="G23" s="201"/>
      <c r="H23" s="68" t="s">
        <v>5</v>
      </c>
      <c r="I23" s="200" t="s">
        <v>6</v>
      </c>
      <c r="J23" s="201"/>
      <c r="K23" s="185"/>
      <c r="L23" s="185"/>
      <c r="M23" s="185"/>
    </row>
    <row r="24" spans="1:13">
      <c r="A24" s="69">
        <v>1</v>
      </c>
      <c r="B24" s="193">
        <f>A24+1</f>
        <v>2</v>
      </c>
      <c r="C24" s="194"/>
      <c r="D24" s="195"/>
      <c r="E24" s="69">
        <f>B24+1</f>
        <v>3</v>
      </c>
      <c r="F24" s="193">
        <f>E24+1</f>
        <v>4</v>
      </c>
      <c r="G24" s="195"/>
      <c r="H24" s="114">
        <f>F24+1</f>
        <v>5</v>
      </c>
      <c r="I24" s="193">
        <f>H24+1</f>
        <v>6</v>
      </c>
      <c r="J24" s="195"/>
      <c r="K24" s="69">
        <f>I24+1</f>
        <v>7</v>
      </c>
      <c r="L24" s="69">
        <f>K24+1</f>
        <v>8</v>
      </c>
      <c r="M24" s="69">
        <f>L24+1</f>
        <v>9</v>
      </c>
    </row>
    <row r="25" spans="1:13" s="75" customFormat="1" ht="31.5" customHeight="1">
      <c r="A25" s="237" t="s">
        <v>150</v>
      </c>
      <c r="B25" s="238" t="s">
        <v>151</v>
      </c>
      <c r="C25" s="238"/>
      <c r="D25" s="238"/>
      <c r="E25" s="202">
        <v>801</v>
      </c>
      <c r="F25" s="205" t="s">
        <v>153</v>
      </c>
      <c r="G25" s="207"/>
      <c r="H25" s="4">
        <v>104</v>
      </c>
      <c r="I25" s="197" t="s">
        <v>70</v>
      </c>
      <c r="J25" s="199"/>
      <c r="K25" s="172">
        <v>213</v>
      </c>
      <c r="L25" s="172">
        <v>1</v>
      </c>
      <c r="M25" s="178">
        <v>1</v>
      </c>
    </row>
    <row r="26" spans="1:13" s="75" customFormat="1" ht="30.75" customHeight="1">
      <c r="A26" s="237"/>
      <c r="B26" s="238"/>
      <c r="C26" s="238"/>
      <c r="D26" s="238"/>
      <c r="E26" s="203"/>
      <c r="F26" s="208"/>
      <c r="G26" s="210"/>
      <c r="H26" s="4">
        <v>32</v>
      </c>
      <c r="I26" s="197" t="s">
        <v>154</v>
      </c>
      <c r="J26" s="199"/>
      <c r="K26" s="177"/>
      <c r="L26" s="177"/>
      <c r="M26" s="179"/>
    </row>
    <row r="27" spans="1:13" s="75" customFormat="1" ht="20.25" customHeight="1">
      <c r="A27" s="237"/>
      <c r="B27" s="238"/>
      <c r="C27" s="238"/>
      <c r="D27" s="238"/>
      <c r="E27" s="203"/>
      <c r="F27" s="208"/>
      <c r="G27" s="210"/>
      <c r="H27" s="4">
        <v>87</v>
      </c>
      <c r="I27" s="99" t="s">
        <v>155</v>
      </c>
      <c r="J27" s="115"/>
      <c r="K27" s="177"/>
      <c r="L27" s="177"/>
      <c r="M27" s="179"/>
    </row>
    <row r="28" spans="1:13" s="75" customFormat="1" ht="20.25" customHeight="1">
      <c r="A28" s="237"/>
      <c r="B28" s="238"/>
      <c r="C28" s="238"/>
      <c r="D28" s="238"/>
      <c r="E28" s="203"/>
      <c r="F28" s="208"/>
      <c r="G28" s="210"/>
      <c r="H28" s="4">
        <v>62</v>
      </c>
      <c r="I28" s="99" t="s">
        <v>156</v>
      </c>
      <c r="J28" s="115"/>
      <c r="K28" s="177"/>
      <c r="L28" s="177"/>
      <c r="M28" s="179"/>
    </row>
    <row r="29" spans="1:13" s="75" customFormat="1" ht="31.5" customHeight="1">
      <c r="A29" s="4" t="s">
        <v>187</v>
      </c>
      <c r="B29" s="197" t="s">
        <v>188</v>
      </c>
      <c r="C29" s="198"/>
      <c r="D29" s="199"/>
      <c r="E29" s="204"/>
      <c r="F29" s="211"/>
      <c r="G29" s="213"/>
      <c r="H29" s="4">
        <v>25</v>
      </c>
      <c r="I29" s="168" t="s">
        <v>129</v>
      </c>
      <c r="J29" s="169"/>
      <c r="K29" s="173"/>
      <c r="L29" s="173"/>
      <c r="M29" s="180"/>
    </row>
    <row r="30" spans="1:13" s="75" customFormat="1" ht="29.25" customHeight="1">
      <c r="A30" s="237" t="s">
        <v>73</v>
      </c>
      <c r="B30" s="238" t="s">
        <v>157</v>
      </c>
      <c r="C30" s="238"/>
      <c r="D30" s="238"/>
      <c r="E30" s="202">
        <v>803</v>
      </c>
      <c r="F30" s="205" t="s">
        <v>216</v>
      </c>
      <c r="G30" s="207"/>
      <c r="H30" s="4">
        <v>104</v>
      </c>
      <c r="I30" s="197" t="s">
        <v>70</v>
      </c>
      <c r="J30" s="199"/>
      <c r="K30" s="172">
        <v>213</v>
      </c>
      <c r="L30" s="172">
        <v>2</v>
      </c>
      <c r="M30" s="178">
        <v>6</v>
      </c>
    </row>
    <row r="31" spans="1:13" s="75" customFormat="1" ht="29.25" customHeight="1">
      <c r="A31" s="237"/>
      <c r="B31" s="238"/>
      <c r="C31" s="238"/>
      <c r="D31" s="238"/>
      <c r="E31" s="203"/>
      <c r="F31" s="208"/>
      <c r="G31" s="210"/>
      <c r="H31" s="4">
        <v>32</v>
      </c>
      <c r="I31" s="197" t="s">
        <v>154</v>
      </c>
      <c r="J31" s="199"/>
      <c r="K31" s="177"/>
      <c r="L31" s="177"/>
      <c r="M31" s="179"/>
    </row>
    <row r="32" spans="1:13" s="75" customFormat="1" ht="15.75" customHeight="1">
      <c r="A32" s="237"/>
      <c r="B32" s="238"/>
      <c r="C32" s="238"/>
      <c r="D32" s="238"/>
      <c r="E32" s="203"/>
      <c r="F32" s="208"/>
      <c r="G32" s="210"/>
      <c r="H32" s="4">
        <v>87</v>
      </c>
      <c r="I32" s="99" t="s">
        <v>155</v>
      </c>
      <c r="J32" s="115"/>
      <c r="K32" s="177"/>
      <c r="L32" s="177"/>
      <c r="M32" s="179"/>
    </row>
    <row r="33" spans="1:13" s="75" customFormat="1" ht="15.75" customHeight="1">
      <c r="A33" s="237"/>
      <c r="B33" s="238"/>
      <c r="C33" s="238"/>
      <c r="D33" s="238"/>
      <c r="E33" s="203"/>
      <c r="F33" s="208"/>
      <c r="G33" s="210"/>
      <c r="H33" s="4">
        <v>62</v>
      </c>
      <c r="I33" s="99" t="s">
        <v>156</v>
      </c>
      <c r="J33" s="115"/>
      <c r="K33" s="177"/>
      <c r="L33" s="177"/>
      <c r="M33" s="179"/>
    </row>
    <row r="34" spans="1:13" s="75" customFormat="1" ht="15.75" customHeight="1">
      <c r="A34" s="4" t="s">
        <v>139</v>
      </c>
      <c r="B34" s="197" t="s">
        <v>189</v>
      </c>
      <c r="C34" s="198"/>
      <c r="D34" s="199"/>
      <c r="E34" s="204"/>
      <c r="F34" s="211"/>
      <c r="G34" s="213"/>
      <c r="H34" s="4">
        <v>25</v>
      </c>
      <c r="I34" s="168" t="s">
        <v>129</v>
      </c>
      <c r="J34" s="169"/>
      <c r="K34" s="173"/>
      <c r="L34" s="173"/>
      <c r="M34" s="180"/>
    </row>
    <row r="35" spans="1:13" s="75" customFormat="1">
      <c r="A35" s="237" t="s">
        <v>175</v>
      </c>
      <c r="B35" s="238" t="s">
        <v>177</v>
      </c>
      <c r="C35" s="238"/>
      <c r="D35" s="238"/>
      <c r="E35" s="202" t="s">
        <v>180</v>
      </c>
      <c r="F35" s="205" t="s">
        <v>219</v>
      </c>
      <c r="G35" s="207"/>
      <c r="H35" s="73">
        <v>52</v>
      </c>
      <c r="I35" s="238" t="s">
        <v>179</v>
      </c>
      <c r="J35" s="238"/>
      <c r="K35" s="172">
        <v>213</v>
      </c>
      <c r="L35" s="172">
        <v>1</v>
      </c>
      <c r="M35" s="178">
        <v>1</v>
      </c>
    </row>
    <row r="36" spans="1:13" s="75" customFormat="1">
      <c r="A36" s="237"/>
      <c r="B36" s="238"/>
      <c r="C36" s="238"/>
      <c r="D36" s="238"/>
      <c r="E36" s="203"/>
      <c r="F36" s="208"/>
      <c r="G36" s="210"/>
      <c r="H36" s="73"/>
      <c r="I36" s="238"/>
      <c r="J36" s="238"/>
      <c r="K36" s="177"/>
      <c r="L36" s="177"/>
      <c r="M36" s="179"/>
    </row>
    <row r="37" spans="1:13" s="75" customFormat="1">
      <c r="A37" s="237" t="s">
        <v>176</v>
      </c>
      <c r="B37" s="238" t="s">
        <v>178</v>
      </c>
      <c r="C37" s="238"/>
      <c r="D37" s="238"/>
      <c r="E37" s="203"/>
      <c r="F37" s="208"/>
      <c r="G37" s="210"/>
      <c r="H37" s="73">
        <v>52</v>
      </c>
      <c r="I37" s="238" t="s">
        <v>179</v>
      </c>
      <c r="J37" s="238"/>
      <c r="K37" s="177"/>
      <c r="L37" s="177"/>
      <c r="M37" s="179"/>
    </row>
    <row r="38" spans="1:13" s="75" customFormat="1">
      <c r="A38" s="237"/>
      <c r="B38" s="238"/>
      <c r="C38" s="238"/>
      <c r="D38" s="238"/>
      <c r="E38" s="204"/>
      <c r="F38" s="211"/>
      <c r="G38" s="213"/>
      <c r="H38" s="73"/>
      <c r="I38" s="238"/>
      <c r="J38" s="238"/>
      <c r="K38" s="173"/>
      <c r="L38" s="173"/>
      <c r="M38" s="180"/>
    </row>
    <row r="39" spans="1:13" s="75" customFormat="1" ht="8.25" customHeight="1">
      <c r="A39" s="89"/>
      <c r="B39" s="79"/>
      <c r="C39" s="79"/>
      <c r="D39" s="79"/>
      <c r="E39" s="89"/>
      <c r="F39" s="79"/>
      <c r="G39" s="79"/>
      <c r="H39" s="89"/>
      <c r="I39" s="106"/>
      <c r="J39" s="106"/>
      <c r="K39" s="110"/>
      <c r="L39" s="110"/>
      <c r="M39" s="121"/>
    </row>
    <row r="40" spans="1:13" s="75" customFormat="1">
      <c r="A40" s="87" t="s">
        <v>198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</row>
    <row r="41" spans="1:13" s="75" customFormat="1" ht="54.75" customHeight="1">
      <c r="A41" s="184" t="s">
        <v>66</v>
      </c>
      <c r="B41" s="223" t="s">
        <v>214</v>
      </c>
      <c r="C41" s="223" t="s">
        <v>215</v>
      </c>
      <c r="D41" s="223"/>
      <c r="E41" s="223"/>
      <c r="F41" s="223"/>
      <c r="G41" s="223"/>
      <c r="H41" s="214" t="s">
        <v>13</v>
      </c>
      <c r="I41" s="215"/>
      <c r="J41" s="216"/>
      <c r="K41" s="184" t="s">
        <v>67</v>
      </c>
      <c r="L41" s="184" t="s">
        <v>199</v>
      </c>
      <c r="M41" s="184" t="s">
        <v>68</v>
      </c>
    </row>
    <row r="42" spans="1:13" s="75" customFormat="1" ht="40.5" customHeight="1">
      <c r="A42" s="185"/>
      <c r="B42" s="223"/>
      <c r="C42" s="223"/>
      <c r="D42" s="223"/>
      <c r="E42" s="223"/>
      <c r="F42" s="223"/>
      <c r="G42" s="223"/>
      <c r="H42" s="103" t="s">
        <v>17</v>
      </c>
      <c r="I42" s="200" t="s">
        <v>19</v>
      </c>
      <c r="J42" s="201"/>
      <c r="K42" s="185"/>
      <c r="L42" s="185"/>
      <c r="M42" s="185"/>
    </row>
    <row r="43" spans="1:13" s="75" customFormat="1">
      <c r="A43" s="69">
        <v>1</v>
      </c>
      <c r="B43" s="69">
        <f>A43+1</f>
        <v>2</v>
      </c>
      <c r="C43" s="193">
        <f>B43+1</f>
        <v>3</v>
      </c>
      <c r="D43" s="194"/>
      <c r="E43" s="194"/>
      <c r="F43" s="194"/>
      <c r="G43" s="195"/>
      <c r="H43" s="114">
        <f>C43+1</f>
        <v>4</v>
      </c>
      <c r="I43" s="193">
        <f>H43+1</f>
        <v>5</v>
      </c>
      <c r="J43" s="195"/>
      <c r="K43" s="69">
        <f>I43+1</f>
        <v>6</v>
      </c>
      <c r="L43" s="69">
        <f>K43+1</f>
        <v>7</v>
      </c>
      <c r="M43" s="69">
        <f>L43+1</f>
        <v>8</v>
      </c>
    </row>
    <row r="44" spans="1:13" s="75" customFormat="1" ht="20.25" customHeight="1">
      <c r="A44" s="73" t="s">
        <v>74</v>
      </c>
      <c r="B44" s="99" t="s">
        <v>87</v>
      </c>
      <c r="C44" s="197" t="s">
        <v>88</v>
      </c>
      <c r="D44" s="198"/>
      <c r="E44" s="198"/>
      <c r="F44" s="198"/>
      <c r="G44" s="199"/>
      <c r="H44" s="4" t="s">
        <v>75</v>
      </c>
      <c r="I44" s="168" t="s">
        <v>76</v>
      </c>
      <c r="J44" s="169"/>
      <c r="K44" s="5">
        <v>213</v>
      </c>
      <c r="L44" s="5">
        <v>2</v>
      </c>
      <c r="M44" s="74">
        <v>2.4</v>
      </c>
    </row>
    <row r="45" spans="1:13" s="75" customFormat="1" ht="20.25" customHeight="1">
      <c r="A45" s="73" t="s">
        <v>74</v>
      </c>
      <c r="B45" s="99" t="s">
        <v>89</v>
      </c>
      <c r="C45" s="197" t="s">
        <v>90</v>
      </c>
      <c r="D45" s="198"/>
      <c r="E45" s="198"/>
      <c r="F45" s="198"/>
      <c r="G45" s="199"/>
      <c r="H45" s="4" t="s">
        <v>75</v>
      </c>
      <c r="I45" s="168" t="s">
        <v>76</v>
      </c>
      <c r="J45" s="169"/>
      <c r="K45" s="5">
        <v>213</v>
      </c>
      <c r="L45" s="5">
        <v>2</v>
      </c>
      <c r="M45" s="74">
        <v>1.2</v>
      </c>
    </row>
    <row r="46" spans="1:13" s="75" customFormat="1" ht="32.25" customHeight="1">
      <c r="A46" s="73" t="s">
        <v>74</v>
      </c>
      <c r="B46" s="99" t="s">
        <v>141</v>
      </c>
      <c r="C46" s="197" t="s">
        <v>142</v>
      </c>
      <c r="D46" s="198"/>
      <c r="E46" s="198"/>
      <c r="F46" s="198"/>
      <c r="G46" s="199"/>
      <c r="H46" s="4" t="s">
        <v>75</v>
      </c>
      <c r="I46" s="168" t="s">
        <v>76</v>
      </c>
      <c r="J46" s="169"/>
      <c r="K46" s="234">
        <v>213</v>
      </c>
      <c r="L46" s="234">
        <v>2</v>
      </c>
      <c r="M46" s="174">
        <v>3</v>
      </c>
    </row>
    <row r="47" spans="1:13" s="75" customFormat="1" ht="20.25" customHeight="1">
      <c r="A47" s="73" t="s">
        <v>74</v>
      </c>
      <c r="B47" s="99" t="s">
        <v>190</v>
      </c>
      <c r="C47" s="197" t="s">
        <v>193</v>
      </c>
      <c r="D47" s="198"/>
      <c r="E47" s="198"/>
      <c r="F47" s="198"/>
      <c r="G47" s="199"/>
      <c r="H47" s="4" t="s">
        <v>75</v>
      </c>
      <c r="I47" s="168" t="s">
        <v>76</v>
      </c>
      <c r="J47" s="169"/>
      <c r="K47" s="235"/>
      <c r="L47" s="235"/>
      <c r="M47" s="175"/>
    </row>
    <row r="48" spans="1:13" s="75" customFormat="1" ht="35.25" customHeight="1">
      <c r="A48" s="73" t="s">
        <v>74</v>
      </c>
      <c r="B48" s="99" t="s">
        <v>143</v>
      </c>
      <c r="C48" s="197" t="s">
        <v>144</v>
      </c>
      <c r="D48" s="198"/>
      <c r="E48" s="198"/>
      <c r="F48" s="198"/>
      <c r="G48" s="199"/>
      <c r="H48" s="4" t="s">
        <v>75</v>
      </c>
      <c r="I48" s="168" t="s">
        <v>76</v>
      </c>
      <c r="J48" s="169"/>
      <c r="K48" s="234">
        <v>213</v>
      </c>
      <c r="L48" s="234">
        <v>2</v>
      </c>
      <c r="M48" s="174">
        <v>16</v>
      </c>
    </row>
    <row r="49" spans="1:15" s="75" customFormat="1" ht="20.25" customHeight="1">
      <c r="A49" s="73" t="s">
        <v>74</v>
      </c>
      <c r="B49" s="99" t="s">
        <v>191</v>
      </c>
      <c r="C49" s="197" t="s">
        <v>196</v>
      </c>
      <c r="D49" s="198"/>
      <c r="E49" s="198"/>
      <c r="F49" s="198"/>
      <c r="G49" s="199"/>
      <c r="H49" s="4" t="s">
        <v>75</v>
      </c>
      <c r="I49" s="168" t="s">
        <v>76</v>
      </c>
      <c r="J49" s="169"/>
      <c r="K49" s="235"/>
      <c r="L49" s="235"/>
      <c r="M49" s="175"/>
    </row>
    <row r="50" spans="1:15" s="75" customFormat="1" ht="20.25" customHeight="1">
      <c r="A50" s="73" t="s">
        <v>74</v>
      </c>
      <c r="B50" s="99" t="s">
        <v>84</v>
      </c>
      <c r="C50" s="197" t="s">
        <v>85</v>
      </c>
      <c r="D50" s="198"/>
      <c r="E50" s="198"/>
      <c r="F50" s="198"/>
      <c r="G50" s="199"/>
      <c r="H50" s="4" t="s">
        <v>75</v>
      </c>
      <c r="I50" s="168" t="s">
        <v>76</v>
      </c>
      <c r="J50" s="169"/>
      <c r="K50" s="5">
        <v>213</v>
      </c>
      <c r="L50" s="5">
        <v>1</v>
      </c>
      <c r="M50" s="74">
        <v>12</v>
      </c>
    </row>
    <row r="51" spans="1:15" s="75" customFormat="1" ht="20.25" customHeight="1">
      <c r="A51" s="73" t="s">
        <v>74</v>
      </c>
      <c r="B51" s="99" t="s">
        <v>145</v>
      </c>
      <c r="C51" s="197" t="s">
        <v>146</v>
      </c>
      <c r="D51" s="198"/>
      <c r="E51" s="198"/>
      <c r="F51" s="198"/>
      <c r="G51" s="199"/>
      <c r="H51" s="4" t="s">
        <v>75</v>
      </c>
      <c r="I51" s="168" t="s">
        <v>76</v>
      </c>
      <c r="J51" s="169"/>
      <c r="K51" s="5">
        <v>213</v>
      </c>
      <c r="L51" s="5">
        <v>2</v>
      </c>
      <c r="M51" s="74">
        <v>3</v>
      </c>
    </row>
    <row r="52" spans="1:15" s="75" customFormat="1" ht="20.25" customHeight="1">
      <c r="A52" s="73" t="s">
        <v>74</v>
      </c>
      <c r="B52" s="99" t="s">
        <v>93</v>
      </c>
      <c r="C52" s="197" t="s">
        <v>94</v>
      </c>
      <c r="D52" s="198"/>
      <c r="E52" s="198"/>
      <c r="F52" s="198"/>
      <c r="G52" s="199"/>
      <c r="H52" s="4" t="s">
        <v>75</v>
      </c>
      <c r="I52" s="168" t="s">
        <v>76</v>
      </c>
      <c r="J52" s="169"/>
      <c r="K52" s="5">
        <v>213</v>
      </c>
      <c r="L52" s="5">
        <v>2</v>
      </c>
      <c r="M52" s="74">
        <v>9</v>
      </c>
    </row>
    <row r="53" spans="1:15" s="75" customFormat="1" ht="20.25" customHeight="1">
      <c r="A53" s="73" t="s">
        <v>74</v>
      </c>
      <c r="B53" s="99" t="s">
        <v>77</v>
      </c>
      <c r="C53" s="197" t="s">
        <v>78</v>
      </c>
      <c r="D53" s="198"/>
      <c r="E53" s="198"/>
      <c r="F53" s="198"/>
      <c r="G53" s="199"/>
      <c r="H53" s="4" t="s">
        <v>75</v>
      </c>
      <c r="I53" s="168" t="s">
        <v>76</v>
      </c>
      <c r="J53" s="169"/>
      <c r="K53" s="5">
        <v>213</v>
      </c>
      <c r="L53" s="5">
        <v>2</v>
      </c>
      <c r="M53" s="74">
        <v>7</v>
      </c>
    </row>
    <row r="54" spans="1:15" s="75" customFormat="1" ht="20.25" customHeight="1">
      <c r="A54" s="73" t="s">
        <v>74</v>
      </c>
      <c r="B54" s="99" t="s">
        <v>161</v>
      </c>
      <c r="C54" s="197" t="s">
        <v>170</v>
      </c>
      <c r="D54" s="198"/>
      <c r="E54" s="198"/>
      <c r="F54" s="198"/>
      <c r="G54" s="199"/>
      <c r="H54" s="4" t="s">
        <v>75</v>
      </c>
      <c r="I54" s="168" t="s">
        <v>76</v>
      </c>
      <c r="J54" s="169"/>
      <c r="K54" s="234">
        <v>213</v>
      </c>
      <c r="L54" s="234">
        <v>2</v>
      </c>
      <c r="M54" s="174">
        <v>2</v>
      </c>
    </row>
    <row r="55" spans="1:15" s="75" customFormat="1" ht="20.25" customHeight="1">
      <c r="A55" s="73" t="s">
        <v>74</v>
      </c>
      <c r="B55" s="99" t="s">
        <v>137</v>
      </c>
      <c r="C55" s="197" t="s">
        <v>138</v>
      </c>
      <c r="D55" s="198"/>
      <c r="E55" s="198"/>
      <c r="F55" s="198"/>
      <c r="G55" s="199"/>
      <c r="H55" s="4" t="s">
        <v>75</v>
      </c>
      <c r="I55" s="168" t="s">
        <v>76</v>
      </c>
      <c r="J55" s="169"/>
      <c r="K55" s="235"/>
      <c r="L55" s="235"/>
      <c r="M55" s="175"/>
    </row>
    <row r="56" spans="1:15" s="75" customFormat="1" ht="20.25" customHeight="1">
      <c r="A56" s="73" t="s">
        <v>74</v>
      </c>
      <c r="B56" s="99" t="s">
        <v>192</v>
      </c>
      <c r="C56" s="197" t="s">
        <v>194</v>
      </c>
      <c r="D56" s="198"/>
      <c r="E56" s="198"/>
      <c r="F56" s="198"/>
      <c r="G56" s="199"/>
      <c r="H56" s="4" t="s">
        <v>75</v>
      </c>
      <c r="I56" s="168" t="s">
        <v>76</v>
      </c>
      <c r="J56" s="169"/>
      <c r="K56" s="5">
        <v>213</v>
      </c>
      <c r="L56" s="5">
        <v>2</v>
      </c>
      <c r="M56" s="74">
        <v>5</v>
      </c>
    </row>
    <row r="57" spans="1:15" s="75" customFormat="1" ht="20.25" customHeight="1">
      <c r="A57" s="73" t="s">
        <v>74</v>
      </c>
      <c r="B57" s="99" t="s">
        <v>106</v>
      </c>
      <c r="C57" s="197" t="s">
        <v>195</v>
      </c>
      <c r="D57" s="198"/>
      <c r="E57" s="198"/>
      <c r="F57" s="198"/>
      <c r="G57" s="199"/>
      <c r="H57" s="4" t="s">
        <v>75</v>
      </c>
      <c r="I57" s="168" t="s">
        <v>76</v>
      </c>
      <c r="J57" s="169"/>
      <c r="K57" s="5">
        <v>213</v>
      </c>
      <c r="L57" s="5">
        <v>1</v>
      </c>
      <c r="M57" s="74">
        <v>2</v>
      </c>
    </row>
    <row r="58" spans="1:15" ht="9" customHeight="1">
      <c r="A58" s="77"/>
      <c r="B58" s="77"/>
      <c r="C58" s="77"/>
      <c r="D58" s="108"/>
      <c r="E58" s="78"/>
      <c r="F58" s="89"/>
      <c r="G58" s="109"/>
      <c r="H58" s="109"/>
      <c r="I58" s="109"/>
      <c r="J58" s="109"/>
      <c r="K58" s="110"/>
      <c r="L58" s="110"/>
      <c r="M58" s="80"/>
    </row>
    <row r="59" spans="1:15" ht="18.75" customHeight="1">
      <c r="A59" s="87" t="s">
        <v>269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O59" s="64"/>
    </row>
    <row r="60" spans="1:15" ht="15.75" customHeight="1">
      <c r="A60" s="186" t="s">
        <v>200</v>
      </c>
      <c r="B60" s="188" t="s">
        <v>201</v>
      </c>
      <c r="C60" s="190" t="s">
        <v>202</v>
      </c>
      <c r="D60" s="191"/>
      <c r="E60" s="192" t="s">
        <v>203</v>
      </c>
      <c r="F60" s="192"/>
      <c r="G60" s="192"/>
      <c r="H60" s="192"/>
      <c r="I60" s="192"/>
      <c r="J60" s="192"/>
      <c r="K60" s="192"/>
      <c r="L60" s="192"/>
      <c r="M60" s="64"/>
    </row>
    <row r="61" spans="1:15" ht="42.75">
      <c r="A61" s="187"/>
      <c r="B61" s="189"/>
      <c r="C61" s="90" t="s">
        <v>204</v>
      </c>
      <c r="D61" s="91" t="s">
        <v>205</v>
      </c>
      <c r="E61" s="122" t="s">
        <v>204</v>
      </c>
      <c r="F61" s="123" t="s">
        <v>205</v>
      </c>
      <c r="G61" s="122" t="s">
        <v>204</v>
      </c>
      <c r="H61" s="123" t="s">
        <v>205</v>
      </c>
      <c r="I61" s="122" t="s">
        <v>204</v>
      </c>
      <c r="J61" s="123" t="s">
        <v>205</v>
      </c>
      <c r="K61" s="122" t="s">
        <v>204</v>
      </c>
      <c r="L61" s="123" t="s">
        <v>205</v>
      </c>
    </row>
    <row r="62" spans="1:15">
      <c r="A62" s="100">
        <v>1</v>
      </c>
      <c r="B62" s="76">
        <v>2</v>
      </c>
      <c r="C62" s="76">
        <v>3</v>
      </c>
      <c r="D62" s="76">
        <v>4</v>
      </c>
      <c r="E62" s="76">
        <v>5</v>
      </c>
      <c r="F62" s="76">
        <v>6</v>
      </c>
      <c r="G62" s="76">
        <v>7</v>
      </c>
      <c r="H62" s="76">
        <v>8</v>
      </c>
      <c r="I62" s="76">
        <v>9</v>
      </c>
      <c r="J62" s="76">
        <v>10</v>
      </c>
      <c r="K62" s="76">
        <v>11</v>
      </c>
      <c r="L62" s="76">
        <v>12</v>
      </c>
      <c r="M62" s="64"/>
    </row>
    <row r="63" spans="1:15">
      <c r="A63" s="101" t="s">
        <v>206</v>
      </c>
      <c r="B63" s="92">
        <v>8</v>
      </c>
      <c r="C63" s="92">
        <v>8</v>
      </c>
      <c r="D63" s="93" t="s">
        <v>207</v>
      </c>
      <c r="E63" s="92">
        <v>7</v>
      </c>
      <c r="F63" s="93" t="s">
        <v>207</v>
      </c>
      <c r="G63" s="92">
        <v>5</v>
      </c>
      <c r="H63" s="93" t="s">
        <v>207</v>
      </c>
      <c r="I63" s="92">
        <v>3</v>
      </c>
      <c r="J63" s="93" t="s">
        <v>207</v>
      </c>
      <c r="K63" s="92">
        <v>1</v>
      </c>
      <c r="L63" s="93" t="s">
        <v>207</v>
      </c>
      <c r="M63" s="64"/>
    </row>
    <row r="64" spans="1:15">
      <c r="A64" s="112" t="s">
        <v>208</v>
      </c>
      <c r="B64" s="92">
        <v>2</v>
      </c>
      <c r="C64" s="92">
        <v>2</v>
      </c>
      <c r="D64" s="93" t="s">
        <v>207</v>
      </c>
      <c r="E64" s="92">
        <v>2</v>
      </c>
      <c r="F64" s="93" t="s">
        <v>207</v>
      </c>
      <c r="G64" s="92">
        <v>2</v>
      </c>
      <c r="H64" s="93" t="s">
        <v>207</v>
      </c>
      <c r="I64" s="92">
        <v>2</v>
      </c>
      <c r="J64" s="93" t="s">
        <v>207</v>
      </c>
      <c r="K64" s="92">
        <v>1</v>
      </c>
      <c r="L64" s="93" t="s">
        <v>207</v>
      </c>
      <c r="M64" s="64"/>
    </row>
    <row r="65" spans="1:15">
      <c r="A65" s="112" t="s">
        <v>209</v>
      </c>
      <c r="B65" s="92">
        <v>6</v>
      </c>
      <c r="C65" s="92">
        <v>6</v>
      </c>
      <c r="D65" s="93" t="s">
        <v>207</v>
      </c>
      <c r="E65" s="92">
        <v>5</v>
      </c>
      <c r="F65" s="93" t="s">
        <v>207</v>
      </c>
      <c r="G65" s="92">
        <v>3</v>
      </c>
      <c r="H65" s="93" t="s">
        <v>207</v>
      </c>
      <c r="I65" s="92">
        <v>1</v>
      </c>
      <c r="J65" s="93" t="s">
        <v>207</v>
      </c>
      <c r="K65" s="92"/>
      <c r="L65" s="93" t="s">
        <v>207</v>
      </c>
      <c r="M65" s="64"/>
    </row>
    <row r="66" spans="1:15">
      <c r="A66" s="101" t="s">
        <v>210</v>
      </c>
      <c r="B66" s="92">
        <v>63</v>
      </c>
      <c r="C66" s="92">
        <v>52</v>
      </c>
      <c r="D66" s="93" t="s">
        <v>207</v>
      </c>
      <c r="E66" s="92">
        <v>41</v>
      </c>
      <c r="F66" s="93" t="s">
        <v>207</v>
      </c>
      <c r="G66" s="92">
        <v>32</v>
      </c>
      <c r="H66" s="93" t="s">
        <v>207</v>
      </c>
      <c r="I66" s="92">
        <v>25</v>
      </c>
      <c r="J66" s="93" t="s">
        <v>207</v>
      </c>
      <c r="K66" s="92">
        <v>5</v>
      </c>
      <c r="L66" s="93" t="s">
        <v>207</v>
      </c>
      <c r="M66" s="64"/>
    </row>
    <row r="67" spans="1:15">
      <c r="A67" s="112" t="s">
        <v>208</v>
      </c>
      <c r="B67" s="94">
        <v>14</v>
      </c>
      <c r="C67" s="94">
        <v>12</v>
      </c>
      <c r="D67" s="93" t="s">
        <v>207</v>
      </c>
      <c r="E67" s="94">
        <v>9</v>
      </c>
      <c r="F67" s="93" t="s">
        <v>207</v>
      </c>
      <c r="G67" s="94">
        <v>7</v>
      </c>
      <c r="H67" s="93" t="s">
        <v>207</v>
      </c>
      <c r="I67" s="94">
        <v>5</v>
      </c>
      <c r="J67" s="93" t="s">
        <v>207</v>
      </c>
      <c r="K67" s="94">
        <v>2</v>
      </c>
      <c r="L67" s="93" t="s">
        <v>207</v>
      </c>
      <c r="M67" s="64"/>
    </row>
    <row r="68" spans="1:15">
      <c r="A68" s="112" t="s">
        <v>209</v>
      </c>
      <c r="B68" s="94">
        <v>49</v>
      </c>
      <c r="C68" s="94">
        <v>40</v>
      </c>
      <c r="D68" s="93" t="s">
        <v>207</v>
      </c>
      <c r="E68" s="94">
        <v>32</v>
      </c>
      <c r="F68" s="93" t="s">
        <v>207</v>
      </c>
      <c r="G68" s="94">
        <v>25</v>
      </c>
      <c r="H68" s="93" t="s">
        <v>207</v>
      </c>
      <c r="I68" s="94">
        <v>20</v>
      </c>
      <c r="J68" s="93" t="s">
        <v>207</v>
      </c>
      <c r="K68" s="94">
        <v>3</v>
      </c>
      <c r="L68" s="93" t="s">
        <v>207</v>
      </c>
      <c r="M68" s="64"/>
    </row>
    <row r="69" spans="1:15">
      <c r="A69" s="102" t="s">
        <v>211</v>
      </c>
      <c r="B69" s="95">
        <v>71</v>
      </c>
      <c r="C69" s="95">
        <v>60</v>
      </c>
      <c r="D69" s="96">
        <v>1</v>
      </c>
      <c r="E69" s="95">
        <v>48</v>
      </c>
      <c r="F69" s="96">
        <v>0.8</v>
      </c>
      <c r="G69" s="95">
        <v>37</v>
      </c>
      <c r="H69" s="96">
        <v>0.55000000000000004</v>
      </c>
      <c r="I69" s="95">
        <v>28</v>
      </c>
      <c r="J69" s="96">
        <v>0.25</v>
      </c>
      <c r="K69" s="95">
        <v>6</v>
      </c>
      <c r="L69" s="96">
        <v>0.1</v>
      </c>
      <c r="M69" s="64"/>
    </row>
    <row r="70" spans="1:15" ht="9" customHeight="1"/>
    <row r="71" spans="1:15" ht="7.5" customHeight="1">
      <c r="E71" s="85"/>
      <c r="F71" s="86"/>
      <c r="O71" s="64"/>
    </row>
  </sheetData>
  <mergeCells count="119">
    <mergeCell ref="A35:A36"/>
    <mergeCell ref="B35:D36"/>
    <mergeCell ref="E35:E38"/>
    <mergeCell ref="F35:G38"/>
    <mergeCell ref="K35:K38"/>
    <mergeCell ref="L35:L38"/>
    <mergeCell ref="M35:M38"/>
    <mergeCell ref="I36:J36"/>
    <mergeCell ref="A37:A38"/>
    <mergeCell ref="B37:D38"/>
    <mergeCell ref="I38:J38"/>
    <mergeCell ref="A7:M7"/>
    <mergeCell ref="A9:M9"/>
    <mergeCell ref="A11:M11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M22:M23"/>
    <mergeCell ref="F23:G23"/>
    <mergeCell ref="I23:J23"/>
    <mergeCell ref="L19:M19"/>
    <mergeCell ref="L25:L29"/>
    <mergeCell ref="M25:M29"/>
    <mergeCell ref="I26:J26"/>
    <mergeCell ref="B19:D19"/>
    <mergeCell ref="F19:G19"/>
    <mergeCell ref="I19:J19"/>
    <mergeCell ref="A22:A23"/>
    <mergeCell ref="B22:D23"/>
    <mergeCell ref="E22:G22"/>
    <mergeCell ref="H22:J22"/>
    <mergeCell ref="K22:K23"/>
    <mergeCell ref="L22:L23"/>
    <mergeCell ref="E25:E29"/>
    <mergeCell ref="F25:G29"/>
    <mergeCell ref="I25:J25"/>
    <mergeCell ref="K25:K29"/>
    <mergeCell ref="B24:D24"/>
    <mergeCell ref="F24:G24"/>
    <mergeCell ref="I24:J24"/>
    <mergeCell ref="C41:G42"/>
    <mergeCell ref="H41:J41"/>
    <mergeCell ref="K41:K42"/>
    <mergeCell ref="M30:M34"/>
    <mergeCell ref="I31:J31"/>
    <mergeCell ref="I35:J35"/>
    <mergeCell ref="E30:E34"/>
    <mergeCell ref="F30:G34"/>
    <mergeCell ref="I30:J30"/>
    <mergeCell ref="K30:K34"/>
    <mergeCell ref="L30:L34"/>
    <mergeCell ref="C56:G56"/>
    <mergeCell ref="C57:G57"/>
    <mergeCell ref="A60:A61"/>
    <mergeCell ref="B60:B61"/>
    <mergeCell ref="C60:D60"/>
    <mergeCell ref="E60:L60"/>
    <mergeCell ref="I57:J57"/>
    <mergeCell ref="C45:G45"/>
    <mergeCell ref="C46:G46"/>
    <mergeCell ref="C47:G47"/>
    <mergeCell ref="C52:G52"/>
    <mergeCell ref="C53:G53"/>
    <mergeCell ref="C48:G48"/>
    <mergeCell ref="C49:G49"/>
    <mergeCell ref="C50:G50"/>
    <mergeCell ref="C51:G51"/>
    <mergeCell ref="I45:J45"/>
    <mergeCell ref="I46:J46"/>
    <mergeCell ref="I47:J47"/>
    <mergeCell ref="I48:J48"/>
    <mergeCell ref="I49:J49"/>
    <mergeCell ref="I50:J50"/>
    <mergeCell ref="L46:L47"/>
    <mergeCell ref="L48:L49"/>
    <mergeCell ref="M46:M47"/>
    <mergeCell ref="M48:M49"/>
    <mergeCell ref="M54:M55"/>
    <mergeCell ref="I34:J34"/>
    <mergeCell ref="A30:A33"/>
    <mergeCell ref="B30:D33"/>
    <mergeCell ref="B29:D29"/>
    <mergeCell ref="B34:D34"/>
    <mergeCell ref="A13:M13"/>
    <mergeCell ref="A25:A28"/>
    <mergeCell ref="B25:D28"/>
    <mergeCell ref="I29:J29"/>
    <mergeCell ref="C54:G54"/>
    <mergeCell ref="C55:G55"/>
    <mergeCell ref="L41:L42"/>
    <mergeCell ref="M41:M42"/>
    <mergeCell ref="I42:J42"/>
    <mergeCell ref="C43:G43"/>
    <mergeCell ref="I43:J43"/>
    <mergeCell ref="C44:G44"/>
    <mergeCell ref="I44:J44"/>
    <mergeCell ref="I37:J37"/>
    <mergeCell ref="A41:A42"/>
    <mergeCell ref="B41:B42"/>
    <mergeCell ref="I56:J56"/>
    <mergeCell ref="L54:L55"/>
    <mergeCell ref="K46:K47"/>
    <mergeCell ref="K48:K49"/>
    <mergeCell ref="K54:K55"/>
    <mergeCell ref="I51:J51"/>
    <mergeCell ref="I52:J52"/>
    <mergeCell ref="I53:J53"/>
    <mergeCell ref="I54:J54"/>
    <mergeCell ref="I55:J55"/>
  </mergeCells>
  <conditionalFormatting sqref="E58:J58 E39 C37:C38 E25 E30 E35:F36 H44:H57">
    <cfRule type="cellIs" dxfId="17" priority="6" operator="equal">
      <formula>"посещение по неотложной помощи"</formula>
    </cfRule>
  </conditionalFormatting>
  <conditionalFormatting sqref="E63:F65">
    <cfRule type="cellIs" dxfId="16" priority="5" operator="equal">
      <formula>"посещение по неотложной помощи"</formula>
    </cfRule>
  </conditionalFormatting>
  <conditionalFormatting sqref="H44">
    <cfRule type="cellIs" dxfId="15" priority="4" operator="equal">
      <formula>"посещение по неотложной помощи"</formula>
    </cfRule>
  </conditionalFormatting>
  <conditionalFormatting sqref="H45:H57">
    <cfRule type="cellIs" dxfId="14" priority="3" operator="equal">
      <formula>"посещение по неотложной помощи"</formula>
    </cfRule>
  </conditionalFormatting>
  <conditionalFormatting sqref="C37:C38 E35:F36">
    <cfRule type="cellIs" dxfId="13" priority="2" operator="equal">
      <formula>"посещение по неотложной помощи"</formula>
    </cfRule>
  </conditionalFormatting>
  <conditionalFormatting sqref="E35:F35">
    <cfRule type="cellIs" dxfId="1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73"/>
  <sheetViews>
    <sheetView topLeftCell="A7" zoomScale="70" zoomScaleNormal="70" workbookViewId="0">
      <selection activeCell="B34" sqref="B34:D35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220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 ht="32.25" customHeight="1">
      <c r="A13" s="236" t="s">
        <v>221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</row>
    <row r="14" spans="1:13" ht="9" customHeight="1">
      <c r="A14" s="97"/>
      <c r="B14" s="98"/>
      <c r="C14" s="98"/>
      <c r="D14" s="98"/>
      <c r="E14" s="97"/>
      <c r="F14" s="97"/>
      <c r="G14" s="97"/>
      <c r="H14" s="97"/>
      <c r="I14" s="97"/>
      <c r="J14" s="97"/>
      <c r="K14" s="97"/>
      <c r="L14" s="98"/>
      <c r="M14" s="97"/>
    </row>
    <row r="15" spans="1:13" ht="43.5" customHeight="1">
      <c r="A15" s="184" t="s">
        <v>212</v>
      </c>
      <c r="B15" s="217" t="s">
        <v>213</v>
      </c>
      <c r="C15" s="218"/>
      <c r="D15" s="219"/>
      <c r="E15" s="181" t="s">
        <v>3</v>
      </c>
      <c r="F15" s="182"/>
      <c r="G15" s="183"/>
      <c r="H15" s="181" t="s">
        <v>1</v>
      </c>
      <c r="I15" s="182"/>
      <c r="J15" s="183"/>
      <c r="K15" s="184" t="s">
        <v>67</v>
      </c>
      <c r="L15" s="227" t="s">
        <v>217</v>
      </c>
      <c r="M15" s="228"/>
    </row>
    <row r="16" spans="1:13" ht="67.5" customHeight="1">
      <c r="A16" s="185"/>
      <c r="B16" s="220"/>
      <c r="C16" s="221"/>
      <c r="D16" s="222"/>
      <c r="E16" s="103" t="s">
        <v>17</v>
      </c>
      <c r="F16" s="200" t="s">
        <v>19</v>
      </c>
      <c r="G16" s="201"/>
      <c r="H16" s="68" t="s">
        <v>5</v>
      </c>
      <c r="I16" s="200" t="s">
        <v>6</v>
      </c>
      <c r="J16" s="201"/>
      <c r="K16" s="185"/>
      <c r="L16" s="229"/>
      <c r="M16" s="230"/>
    </row>
    <row r="17" spans="1:13" s="70" customFormat="1">
      <c r="A17" s="69">
        <v>1</v>
      </c>
      <c r="B17" s="193">
        <f>A17+1</f>
        <v>2</v>
      </c>
      <c r="C17" s="194"/>
      <c r="D17" s="195"/>
      <c r="E17" s="69">
        <f>B17+1</f>
        <v>3</v>
      </c>
      <c r="F17" s="193">
        <f>E17+1</f>
        <v>4</v>
      </c>
      <c r="G17" s="195"/>
      <c r="H17" s="114">
        <f>F17+1</f>
        <v>5</v>
      </c>
      <c r="I17" s="193">
        <f>H17+1</f>
        <v>6</v>
      </c>
      <c r="J17" s="195"/>
      <c r="K17" s="69">
        <f>I17+1</f>
        <v>7</v>
      </c>
      <c r="L17" s="193">
        <f>K17+1</f>
        <v>8</v>
      </c>
      <c r="M17" s="195"/>
    </row>
    <row r="18" spans="1:13" ht="46.5" customHeight="1">
      <c r="A18" s="71" t="s">
        <v>104</v>
      </c>
      <c r="B18" s="231" t="s">
        <v>105</v>
      </c>
      <c r="C18" s="233"/>
      <c r="D18" s="232"/>
      <c r="E18" s="71">
        <v>800</v>
      </c>
      <c r="F18" s="231" t="s">
        <v>152</v>
      </c>
      <c r="G18" s="232"/>
      <c r="H18" s="72" t="s">
        <v>69</v>
      </c>
      <c r="I18" s="231" t="s">
        <v>70</v>
      </c>
      <c r="J18" s="232"/>
      <c r="K18" s="104">
        <v>213</v>
      </c>
      <c r="L18" s="170">
        <v>16543</v>
      </c>
      <c r="M18" s="171"/>
    </row>
    <row r="19" spans="1:13" ht="9.75" customHeight="1">
      <c r="A19" s="117"/>
      <c r="B19" s="118"/>
      <c r="C19" s="118"/>
      <c r="D19" s="118"/>
      <c r="E19" s="117"/>
      <c r="F19" s="118"/>
      <c r="G19" s="118"/>
      <c r="H19" s="119"/>
      <c r="I19" s="117"/>
      <c r="J19" s="117"/>
      <c r="K19" s="120"/>
      <c r="L19" s="120"/>
      <c r="M19" s="124"/>
    </row>
    <row r="20" spans="1:13" ht="15.75" customHeight="1">
      <c r="A20" s="116" t="s">
        <v>197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</row>
    <row r="21" spans="1:13" ht="36.75" customHeight="1">
      <c r="A21" s="184" t="s">
        <v>214</v>
      </c>
      <c r="B21" s="217" t="s">
        <v>215</v>
      </c>
      <c r="C21" s="218"/>
      <c r="D21" s="219"/>
      <c r="E21" s="181" t="s">
        <v>3</v>
      </c>
      <c r="F21" s="182"/>
      <c r="G21" s="183"/>
      <c r="H21" s="181" t="s">
        <v>1</v>
      </c>
      <c r="I21" s="182"/>
      <c r="J21" s="183"/>
      <c r="K21" s="184" t="s">
        <v>67</v>
      </c>
      <c r="L21" s="184" t="s">
        <v>199</v>
      </c>
      <c r="M21" s="184" t="s">
        <v>68</v>
      </c>
    </row>
    <row r="22" spans="1:13" ht="28.5" customHeight="1">
      <c r="A22" s="185"/>
      <c r="B22" s="220"/>
      <c r="C22" s="221"/>
      <c r="D22" s="222"/>
      <c r="E22" s="103" t="s">
        <v>17</v>
      </c>
      <c r="F22" s="200" t="s">
        <v>19</v>
      </c>
      <c r="G22" s="201"/>
      <c r="H22" s="68" t="s">
        <v>5</v>
      </c>
      <c r="I22" s="200" t="s">
        <v>6</v>
      </c>
      <c r="J22" s="201"/>
      <c r="K22" s="185"/>
      <c r="L22" s="185"/>
      <c r="M22" s="185"/>
    </row>
    <row r="23" spans="1:13">
      <c r="A23" s="69">
        <v>1</v>
      </c>
      <c r="B23" s="193">
        <f>A23+1</f>
        <v>2</v>
      </c>
      <c r="C23" s="194"/>
      <c r="D23" s="195"/>
      <c r="E23" s="69">
        <f>B23+1</f>
        <v>3</v>
      </c>
      <c r="F23" s="193">
        <f>E23+1</f>
        <v>4</v>
      </c>
      <c r="G23" s="195"/>
      <c r="H23" s="114">
        <f>F23+1</f>
        <v>5</v>
      </c>
      <c r="I23" s="193">
        <f>H23+1</f>
        <v>6</v>
      </c>
      <c r="J23" s="195"/>
      <c r="K23" s="69">
        <f>I23+1</f>
        <v>7</v>
      </c>
      <c r="L23" s="69">
        <f>K23+1</f>
        <v>8</v>
      </c>
      <c r="M23" s="69">
        <f>L23+1</f>
        <v>9</v>
      </c>
    </row>
    <row r="24" spans="1:13" s="75" customFormat="1" ht="33" customHeight="1">
      <c r="A24" s="202" t="s">
        <v>150</v>
      </c>
      <c r="B24" s="205" t="s">
        <v>151</v>
      </c>
      <c r="C24" s="206"/>
      <c r="D24" s="207"/>
      <c r="E24" s="202">
        <v>801</v>
      </c>
      <c r="F24" s="205" t="s">
        <v>153</v>
      </c>
      <c r="G24" s="207"/>
      <c r="H24" s="4">
        <v>104</v>
      </c>
      <c r="I24" s="197" t="s">
        <v>70</v>
      </c>
      <c r="J24" s="199"/>
      <c r="K24" s="172">
        <v>213</v>
      </c>
      <c r="L24" s="172">
        <v>1</v>
      </c>
      <c r="M24" s="178">
        <v>1</v>
      </c>
    </row>
    <row r="25" spans="1:13" s="75" customFormat="1" ht="30" customHeight="1">
      <c r="A25" s="203"/>
      <c r="B25" s="208"/>
      <c r="C25" s="209"/>
      <c r="D25" s="210"/>
      <c r="E25" s="203"/>
      <c r="F25" s="208"/>
      <c r="G25" s="210"/>
      <c r="H25" s="4">
        <v>32</v>
      </c>
      <c r="I25" s="197" t="s">
        <v>154</v>
      </c>
      <c r="J25" s="199"/>
      <c r="K25" s="177"/>
      <c r="L25" s="177"/>
      <c r="M25" s="179"/>
    </row>
    <row r="26" spans="1:13" s="75" customFormat="1" ht="17.25" customHeight="1">
      <c r="A26" s="203"/>
      <c r="B26" s="208"/>
      <c r="C26" s="209"/>
      <c r="D26" s="210"/>
      <c r="E26" s="203"/>
      <c r="F26" s="208"/>
      <c r="G26" s="210"/>
      <c r="H26" s="4">
        <v>87</v>
      </c>
      <c r="I26" s="99" t="s">
        <v>155</v>
      </c>
      <c r="J26" s="115"/>
      <c r="K26" s="177"/>
      <c r="L26" s="177"/>
      <c r="M26" s="179"/>
    </row>
    <row r="27" spans="1:13" s="75" customFormat="1" ht="15.75" customHeight="1">
      <c r="A27" s="204"/>
      <c r="B27" s="211"/>
      <c r="C27" s="212"/>
      <c r="D27" s="213"/>
      <c r="E27" s="204"/>
      <c r="F27" s="211"/>
      <c r="G27" s="213"/>
      <c r="H27" s="4">
        <v>62</v>
      </c>
      <c r="I27" s="99" t="s">
        <v>156</v>
      </c>
      <c r="J27" s="115"/>
      <c r="K27" s="173"/>
      <c r="L27" s="173"/>
      <c r="M27" s="180"/>
    </row>
    <row r="28" spans="1:13" s="75" customFormat="1" ht="36.75" customHeight="1">
      <c r="A28" s="202" t="s">
        <v>73</v>
      </c>
      <c r="B28" s="205" t="s">
        <v>157</v>
      </c>
      <c r="C28" s="206"/>
      <c r="D28" s="207"/>
      <c r="E28" s="202">
        <v>803</v>
      </c>
      <c r="F28" s="205" t="s">
        <v>216</v>
      </c>
      <c r="G28" s="207"/>
      <c r="H28" s="4">
        <v>104</v>
      </c>
      <c r="I28" s="197" t="s">
        <v>70</v>
      </c>
      <c r="J28" s="199"/>
      <c r="K28" s="172">
        <v>213</v>
      </c>
      <c r="L28" s="172">
        <v>2</v>
      </c>
      <c r="M28" s="178">
        <v>4</v>
      </c>
    </row>
    <row r="29" spans="1:13" s="75" customFormat="1" ht="31.5" customHeight="1">
      <c r="A29" s="203"/>
      <c r="B29" s="208"/>
      <c r="C29" s="209"/>
      <c r="D29" s="210"/>
      <c r="E29" s="203"/>
      <c r="F29" s="208"/>
      <c r="G29" s="210"/>
      <c r="H29" s="4">
        <v>32</v>
      </c>
      <c r="I29" s="197" t="s">
        <v>154</v>
      </c>
      <c r="J29" s="199"/>
      <c r="K29" s="177"/>
      <c r="L29" s="177"/>
      <c r="M29" s="179"/>
    </row>
    <row r="30" spans="1:13" s="75" customFormat="1" ht="15.75" customHeight="1">
      <c r="A30" s="203"/>
      <c r="B30" s="208"/>
      <c r="C30" s="209"/>
      <c r="D30" s="210"/>
      <c r="E30" s="203"/>
      <c r="F30" s="208"/>
      <c r="G30" s="210"/>
      <c r="H30" s="4">
        <v>87</v>
      </c>
      <c r="I30" s="99" t="s">
        <v>155</v>
      </c>
      <c r="J30" s="115"/>
      <c r="K30" s="177"/>
      <c r="L30" s="177"/>
      <c r="M30" s="179"/>
    </row>
    <row r="31" spans="1:13" s="75" customFormat="1" ht="15.75" customHeight="1">
      <c r="A31" s="204"/>
      <c r="B31" s="211"/>
      <c r="C31" s="212"/>
      <c r="D31" s="213"/>
      <c r="E31" s="204"/>
      <c r="F31" s="211"/>
      <c r="G31" s="213"/>
      <c r="H31" s="4">
        <v>62</v>
      </c>
      <c r="I31" s="99" t="s">
        <v>156</v>
      </c>
      <c r="J31" s="115"/>
      <c r="K31" s="173"/>
      <c r="L31" s="173"/>
      <c r="M31" s="180"/>
    </row>
    <row r="32" spans="1:13" s="75" customFormat="1">
      <c r="A32" s="237" t="s">
        <v>175</v>
      </c>
      <c r="B32" s="238" t="s">
        <v>177</v>
      </c>
      <c r="C32" s="238"/>
      <c r="D32" s="238"/>
      <c r="E32" s="202" t="s">
        <v>180</v>
      </c>
      <c r="F32" s="205" t="s">
        <v>219</v>
      </c>
      <c r="G32" s="207"/>
      <c r="H32" s="73">
        <v>52</v>
      </c>
      <c r="I32" s="238" t="s">
        <v>179</v>
      </c>
      <c r="J32" s="238"/>
      <c r="K32" s="172">
        <v>213</v>
      </c>
      <c r="L32" s="172">
        <v>1</v>
      </c>
      <c r="M32" s="178">
        <v>1</v>
      </c>
    </row>
    <row r="33" spans="1:13" s="75" customFormat="1">
      <c r="A33" s="237"/>
      <c r="B33" s="238"/>
      <c r="C33" s="238"/>
      <c r="D33" s="238"/>
      <c r="E33" s="203"/>
      <c r="F33" s="208"/>
      <c r="G33" s="210"/>
      <c r="H33" s="73"/>
      <c r="I33" s="238"/>
      <c r="J33" s="238"/>
      <c r="K33" s="177"/>
      <c r="L33" s="177"/>
      <c r="M33" s="179"/>
    </row>
    <row r="34" spans="1:13" s="75" customFormat="1">
      <c r="A34" s="237" t="s">
        <v>176</v>
      </c>
      <c r="B34" s="238" t="s">
        <v>178</v>
      </c>
      <c r="C34" s="238"/>
      <c r="D34" s="238"/>
      <c r="E34" s="203"/>
      <c r="F34" s="208"/>
      <c r="G34" s="210"/>
      <c r="H34" s="73">
        <v>52</v>
      </c>
      <c r="I34" s="238" t="s">
        <v>179</v>
      </c>
      <c r="J34" s="238"/>
      <c r="K34" s="177"/>
      <c r="L34" s="177"/>
      <c r="M34" s="179"/>
    </row>
    <row r="35" spans="1:13" s="75" customFormat="1">
      <c r="A35" s="237"/>
      <c r="B35" s="238"/>
      <c r="C35" s="238"/>
      <c r="D35" s="238"/>
      <c r="E35" s="204"/>
      <c r="F35" s="211"/>
      <c r="G35" s="213"/>
      <c r="H35" s="73"/>
      <c r="I35" s="238"/>
      <c r="J35" s="238"/>
      <c r="K35" s="173"/>
      <c r="L35" s="173"/>
      <c r="M35" s="180"/>
    </row>
    <row r="36" spans="1:13" s="75" customFormat="1" ht="8.25" customHeight="1">
      <c r="A36" s="89"/>
      <c r="B36" s="79"/>
      <c r="C36" s="79"/>
      <c r="D36" s="79"/>
      <c r="E36" s="89"/>
      <c r="F36" s="79"/>
      <c r="G36" s="79"/>
      <c r="H36" s="89"/>
      <c r="I36" s="106"/>
      <c r="J36" s="106"/>
      <c r="K36" s="110"/>
      <c r="L36" s="110"/>
      <c r="M36" s="121"/>
    </row>
    <row r="37" spans="1:13" s="75" customFormat="1">
      <c r="A37" s="87" t="s">
        <v>198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</row>
    <row r="38" spans="1:13" s="75" customFormat="1" ht="54.75" customHeight="1">
      <c r="A38" s="184" t="s">
        <v>66</v>
      </c>
      <c r="B38" s="223" t="s">
        <v>214</v>
      </c>
      <c r="C38" s="223" t="s">
        <v>215</v>
      </c>
      <c r="D38" s="223"/>
      <c r="E38" s="223"/>
      <c r="F38" s="223"/>
      <c r="G38" s="223"/>
      <c r="H38" s="214" t="s">
        <v>13</v>
      </c>
      <c r="I38" s="215"/>
      <c r="J38" s="216"/>
      <c r="K38" s="184" t="s">
        <v>67</v>
      </c>
      <c r="L38" s="184" t="s">
        <v>199</v>
      </c>
      <c r="M38" s="184" t="s">
        <v>68</v>
      </c>
    </row>
    <row r="39" spans="1:13" s="75" customFormat="1" ht="40.5" customHeight="1">
      <c r="A39" s="185"/>
      <c r="B39" s="223"/>
      <c r="C39" s="223"/>
      <c r="D39" s="223"/>
      <c r="E39" s="223"/>
      <c r="F39" s="223"/>
      <c r="G39" s="223"/>
      <c r="H39" s="103" t="s">
        <v>17</v>
      </c>
      <c r="I39" s="200" t="s">
        <v>19</v>
      </c>
      <c r="J39" s="201"/>
      <c r="K39" s="185"/>
      <c r="L39" s="185"/>
      <c r="M39" s="185"/>
    </row>
    <row r="40" spans="1:13" s="75" customFormat="1">
      <c r="A40" s="69">
        <v>1</v>
      </c>
      <c r="B40" s="69">
        <f>A40+1</f>
        <v>2</v>
      </c>
      <c r="C40" s="193">
        <f>B40+1</f>
        <v>3</v>
      </c>
      <c r="D40" s="194"/>
      <c r="E40" s="194"/>
      <c r="F40" s="194"/>
      <c r="G40" s="195"/>
      <c r="H40" s="114">
        <f>C40+1</f>
        <v>4</v>
      </c>
      <c r="I40" s="193">
        <f>H40+1</f>
        <v>5</v>
      </c>
      <c r="J40" s="195"/>
      <c r="K40" s="69">
        <f>I40+1</f>
        <v>6</v>
      </c>
      <c r="L40" s="69">
        <f>K40+1</f>
        <v>7</v>
      </c>
      <c r="M40" s="69">
        <f>L40+1</f>
        <v>8</v>
      </c>
    </row>
    <row r="41" spans="1:13" s="75" customFormat="1" ht="20.25" customHeight="1">
      <c r="A41" s="73" t="s">
        <v>74</v>
      </c>
      <c r="B41" s="99" t="s">
        <v>87</v>
      </c>
      <c r="C41" s="197" t="s">
        <v>88</v>
      </c>
      <c r="D41" s="198"/>
      <c r="E41" s="198"/>
      <c r="F41" s="198"/>
      <c r="G41" s="199"/>
      <c r="H41" s="4" t="s">
        <v>75</v>
      </c>
      <c r="I41" s="168" t="s">
        <v>76</v>
      </c>
      <c r="J41" s="169"/>
      <c r="K41" s="5">
        <v>213</v>
      </c>
      <c r="L41" s="5">
        <v>2</v>
      </c>
      <c r="M41" s="74">
        <v>1</v>
      </c>
    </row>
    <row r="42" spans="1:13" s="75" customFormat="1" ht="20.25" customHeight="1">
      <c r="A42" s="73" t="s">
        <v>74</v>
      </c>
      <c r="B42" s="99" t="s">
        <v>89</v>
      </c>
      <c r="C42" s="197" t="s">
        <v>90</v>
      </c>
      <c r="D42" s="198"/>
      <c r="E42" s="198"/>
      <c r="F42" s="198"/>
      <c r="G42" s="199"/>
      <c r="H42" s="4" t="s">
        <v>75</v>
      </c>
      <c r="I42" s="168" t="s">
        <v>76</v>
      </c>
      <c r="J42" s="169"/>
      <c r="K42" s="5">
        <v>213</v>
      </c>
      <c r="L42" s="5">
        <v>2</v>
      </c>
      <c r="M42" s="74">
        <v>1</v>
      </c>
    </row>
    <row r="43" spans="1:13" s="75" customFormat="1" ht="33" customHeight="1">
      <c r="A43" s="73" t="s">
        <v>74</v>
      </c>
      <c r="B43" s="99" t="s">
        <v>99</v>
      </c>
      <c r="C43" s="197" t="s">
        <v>100</v>
      </c>
      <c r="D43" s="198"/>
      <c r="E43" s="198"/>
      <c r="F43" s="198"/>
      <c r="G43" s="199"/>
      <c r="H43" s="4" t="s">
        <v>75</v>
      </c>
      <c r="I43" s="168" t="s">
        <v>76</v>
      </c>
      <c r="J43" s="169"/>
      <c r="K43" s="5">
        <v>213</v>
      </c>
      <c r="L43" s="5">
        <v>2</v>
      </c>
      <c r="M43" s="74">
        <v>1.2000000000000002</v>
      </c>
    </row>
    <row r="44" spans="1:13" s="75" customFormat="1" ht="32.25" customHeight="1">
      <c r="A44" s="73" t="s">
        <v>74</v>
      </c>
      <c r="B44" s="99" t="s">
        <v>101</v>
      </c>
      <c r="C44" s="197" t="s">
        <v>102</v>
      </c>
      <c r="D44" s="198"/>
      <c r="E44" s="198"/>
      <c r="F44" s="198"/>
      <c r="G44" s="199"/>
      <c r="H44" s="4" t="s">
        <v>75</v>
      </c>
      <c r="I44" s="168" t="s">
        <v>76</v>
      </c>
      <c r="J44" s="169"/>
      <c r="K44" s="5">
        <v>213</v>
      </c>
      <c r="L44" s="5">
        <v>2</v>
      </c>
      <c r="M44" s="74">
        <v>10.8</v>
      </c>
    </row>
    <row r="45" spans="1:13" s="75" customFormat="1" ht="20.25" customHeight="1">
      <c r="A45" s="73" t="s">
        <v>74</v>
      </c>
      <c r="B45" s="99" t="s">
        <v>84</v>
      </c>
      <c r="C45" s="197" t="s">
        <v>85</v>
      </c>
      <c r="D45" s="198"/>
      <c r="E45" s="198"/>
      <c r="F45" s="198"/>
      <c r="G45" s="199"/>
      <c r="H45" s="4" t="s">
        <v>75</v>
      </c>
      <c r="I45" s="168" t="s">
        <v>76</v>
      </c>
      <c r="J45" s="169"/>
      <c r="K45" s="5">
        <v>213</v>
      </c>
      <c r="L45" s="5">
        <v>2</v>
      </c>
      <c r="M45" s="74">
        <v>9.6000000000000014</v>
      </c>
    </row>
    <row r="46" spans="1:13" s="75" customFormat="1" ht="20.25" customHeight="1">
      <c r="A46" s="73" t="s">
        <v>74</v>
      </c>
      <c r="B46" s="99" t="s">
        <v>103</v>
      </c>
      <c r="C46" s="197" t="s">
        <v>163</v>
      </c>
      <c r="D46" s="198"/>
      <c r="E46" s="198"/>
      <c r="F46" s="198"/>
      <c r="G46" s="199"/>
      <c r="H46" s="4" t="s">
        <v>75</v>
      </c>
      <c r="I46" s="168" t="s">
        <v>76</v>
      </c>
      <c r="J46" s="169"/>
      <c r="K46" s="234">
        <v>213</v>
      </c>
      <c r="L46" s="234">
        <v>2</v>
      </c>
      <c r="M46" s="174">
        <v>9</v>
      </c>
    </row>
    <row r="47" spans="1:13" s="75" customFormat="1" ht="20.25" customHeight="1">
      <c r="A47" s="73" t="s">
        <v>74</v>
      </c>
      <c r="B47" s="99" t="s">
        <v>158</v>
      </c>
      <c r="C47" s="197" t="s">
        <v>164</v>
      </c>
      <c r="D47" s="198"/>
      <c r="E47" s="198"/>
      <c r="F47" s="198"/>
      <c r="G47" s="199"/>
      <c r="H47" s="4" t="s">
        <v>75</v>
      </c>
      <c r="I47" s="168" t="s">
        <v>76</v>
      </c>
      <c r="J47" s="169"/>
      <c r="K47" s="235"/>
      <c r="L47" s="235"/>
      <c r="M47" s="175"/>
    </row>
    <row r="48" spans="1:13" s="75" customFormat="1" ht="20.25" customHeight="1">
      <c r="A48" s="73" t="s">
        <v>74</v>
      </c>
      <c r="B48" s="99" t="s">
        <v>93</v>
      </c>
      <c r="C48" s="197" t="s">
        <v>94</v>
      </c>
      <c r="D48" s="198"/>
      <c r="E48" s="198"/>
      <c r="F48" s="198"/>
      <c r="G48" s="199"/>
      <c r="H48" s="4" t="s">
        <v>75</v>
      </c>
      <c r="I48" s="168" t="s">
        <v>76</v>
      </c>
      <c r="J48" s="169"/>
      <c r="K48" s="5">
        <v>213</v>
      </c>
      <c r="L48" s="5">
        <v>2</v>
      </c>
      <c r="M48" s="88">
        <v>9</v>
      </c>
    </row>
    <row r="49" spans="1:15" s="75" customFormat="1" ht="20.25" customHeight="1">
      <c r="A49" s="73" t="s">
        <v>74</v>
      </c>
      <c r="B49" s="99" t="s">
        <v>95</v>
      </c>
      <c r="C49" s="197" t="s">
        <v>165</v>
      </c>
      <c r="D49" s="198"/>
      <c r="E49" s="198"/>
      <c r="F49" s="198"/>
      <c r="G49" s="199"/>
      <c r="H49" s="4" t="s">
        <v>75</v>
      </c>
      <c r="I49" s="168" t="s">
        <v>76</v>
      </c>
      <c r="J49" s="169"/>
      <c r="K49" s="234">
        <v>213</v>
      </c>
      <c r="L49" s="234">
        <v>2</v>
      </c>
      <c r="M49" s="174">
        <v>5</v>
      </c>
    </row>
    <row r="50" spans="1:15" s="75" customFormat="1" ht="20.25" customHeight="1">
      <c r="A50" s="73" t="s">
        <v>74</v>
      </c>
      <c r="B50" s="99" t="s">
        <v>159</v>
      </c>
      <c r="C50" s="197" t="s">
        <v>166</v>
      </c>
      <c r="D50" s="198"/>
      <c r="E50" s="198"/>
      <c r="F50" s="198"/>
      <c r="G50" s="199"/>
      <c r="H50" s="4" t="s">
        <v>75</v>
      </c>
      <c r="I50" s="168" t="s">
        <v>76</v>
      </c>
      <c r="J50" s="169"/>
      <c r="K50" s="239"/>
      <c r="L50" s="239"/>
      <c r="M50" s="176"/>
    </row>
    <row r="51" spans="1:15" s="75" customFormat="1" ht="20.25" customHeight="1">
      <c r="A51" s="73" t="s">
        <v>74</v>
      </c>
      <c r="B51" s="99" t="s">
        <v>160</v>
      </c>
      <c r="C51" s="197" t="s">
        <v>167</v>
      </c>
      <c r="D51" s="198"/>
      <c r="E51" s="198"/>
      <c r="F51" s="198"/>
      <c r="G51" s="199"/>
      <c r="H51" s="4" t="s">
        <v>75</v>
      </c>
      <c r="I51" s="168" t="s">
        <v>76</v>
      </c>
      <c r="J51" s="169"/>
      <c r="K51" s="235"/>
      <c r="L51" s="235"/>
      <c r="M51" s="175"/>
    </row>
    <row r="52" spans="1:15" s="75" customFormat="1" ht="20.25" customHeight="1">
      <c r="A52" s="73" t="s">
        <v>74</v>
      </c>
      <c r="B52" s="99" t="s">
        <v>97</v>
      </c>
      <c r="C52" s="197" t="s">
        <v>98</v>
      </c>
      <c r="D52" s="198"/>
      <c r="E52" s="198"/>
      <c r="F52" s="198"/>
      <c r="G52" s="199"/>
      <c r="H52" s="4" t="s">
        <v>75</v>
      </c>
      <c r="I52" s="168" t="s">
        <v>76</v>
      </c>
      <c r="J52" s="169"/>
      <c r="K52" s="5">
        <v>213</v>
      </c>
      <c r="L52" s="5">
        <v>2</v>
      </c>
      <c r="M52" s="88">
        <v>7</v>
      </c>
    </row>
    <row r="53" spans="1:15" s="75" customFormat="1" ht="20.25" customHeight="1">
      <c r="A53" s="73" t="s">
        <v>74</v>
      </c>
      <c r="B53" s="99" t="s">
        <v>96</v>
      </c>
      <c r="C53" s="197" t="s">
        <v>168</v>
      </c>
      <c r="D53" s="198"/>
      <c r="E53" s="198"/>
      <c r="F53" s="198"/>
      <c r="G53" s="199"/>
      <c r="H53" s="4" t="s">
        <v>75</v>
      </c>
      <c r="I53" s="168" t="s">
        <v>76</v>
      </c>
      <c r="J53" s="169"/>
      <c r="K53" s="234">
        <v>213</v>
      </c>
      <c r="L53" s="234">
        <v>2</v>
      </c>
      <c r="M53" s="174">
        <v>5</v>
      </c>
    </row>
    <row r="54" spans="1:15" s="75" customFormat="1" ht="20.25" customHeight="1">
      <c r="A54" s="73" t="s">
        <v>74</v>
      </c>
      <c r="B54" s="99" t="s">
        <v>79</v>
      </c>
      <c r="C54" s="197" t="s">
        <v>169</v>
      </c>
      <c r="D54" s="198"/>
      <c r="E54" s="198"/>
      <c r="F54" s="198"/>
      <c r="G54" s="199"/>
      <c r="H54" s="4" t="s">
        <v>75</v>
      </c>
      <c r="I54" s="168" t="s">
        <v>76</v>
      </c>
      <c r="J54" s="169"/>
      <c r="K54" s="235"/>
      <c r="L54" s="235"/>
      <c r="M54" s="175"/>
    </row>
    <row r="55" spans="1:15" s="75" customFormat="1" ht="20.25" customHeight="1">
      <c r="A55" s="73" t="s">
        <v>74</v>
      </c>
      <c r="B55" s="99" t="s">
        <v>161</v>
      </c>
      <c r="C55" s="197" t="s">
        <v>170</v>
      </c>
      <c r="D55" s="198"/>
      <c r="E55" s="198"/>
      <c r="F55" s="198"/>
      <c r="G55" s="199"/>
      <c r="H55" s="4" t="s">
        <v>75</v>
      </c>
      <c r="I55" s="168" t="s">
        <v>76</v>
      </c>
      <c r="J55" s="169"/>
      <c r="K55" s="234">
        <v>213</v>
      </c>
      <c r="L55" s="234">
        <v>2</v>
      </c>
      <c r="M55" s="174">
        <v>3</v>
      </c>
    </row>
    <row r="56" spans="1:15" s="75" customFormat="1" ht="20.25" customHeight="1">
      <c r="A56" s="73" t="s">
        <v>74</v>
      </c>
      <c r="B56" s="99" t="s">
        <v>137</v>
      </c>
      <c r="C56" s="197" t="s">
        <v>138</v>
      </c>
      <c r="D56" s="198"/>
      <c r="E56" s="198"/>
      <c r="F56" s="198"/>
      <c r="G56" s="199"/>
      <c r="H56" s="4" t="s">
        <v>75</v>
      </c>
      <c r="I56" s="168" t="s">
        <v>76</v>
      </c>
      <c r="J56" s="169"/>
      <c r="K56" s="235"/>
      <c r="L56" s="235"/>
      <c r="M56" s="175"/>
    </row>
    <row r="57" spans="1:15" s="75" customFormat="1" ht="20.25" customHeight="1">
      <c r="A57" s="73" t="s">
        <v>74</v>
      </c>
      <c r="B57" s="99" t="s">
        <v>106</v>
      </c>
      <c r="C57" s="197" t="s">
        <v>195</v>
      </c>
      <c r="D57" s="198"/>
      <c r="E57" s="198"/>
      <c r="F57" s="198"/>
      <c r="G57" s="199"/>
      <c r="H57" s="4" t="s">
        <v>75</v>
      </c>
      <c r="I57" s="168" t="s">
        <v>76</v>
      </c>
      <c r="J57" s="169"/>
      <c r="K57" s="5">
        <v>213</v>
      </c>
      <c r="L57" s="5">
        <v>2</v>
      </c>
      <c r="M57" s="88">
        <v>0.2</v>
      </c>
    </row>
    <row r="58" spans="1:15" s="75" customFormat="1" ht="20.25" customHeight="1">
      <c r="A58" s="73" t="s">
        <v>74</v>
      </c>
      <c r="B58" s="99" t="s">
        <v>162</v>
      </c>
      <c r="C58" s="197" t="s">
        <v>171</v>
      </c>
      <c r="D58" s="198"/>
      <c r="E58" s="198"/>
      <c r="F58" s="198"/>
      <c r="G58" s="199"/>
      <c r="H58" s="4" t="s">
        <v>75</v>
      </c>
      <c r="I58" s="168" t="s">
        <v>76</v>
      </c>
      <c r="J58" s="169"/>
      <c r="K58" s="5">
        <v>213</v>
      </c>
      <c r="L58" s="5">
        <v>1</v>
      </c>
      <c r="M58" s="74">
        <v>2</v>
      </c>
    </row>
    <row r="59" spans="1:15" ht="9" customHeight="1">
      <c r="A59" s="77"/>
      <c r="B59" s="77"/>
      <c r="C59" s="77"/>
      <c r="D59" s="108"/>
      <c r="E59" s="78"/>
      <c r="F59" s="89"/>
      <c r="G59" s="109"/>
      <c r="H59" s="109"/>
      <c r="I59" s="109"/>
      <c r="J59" s="109"/>
      <c r="K59" s="110"/>
      <c r="L59" s="110"/>
      <c r="M59" s="80"/>
    </row>
    <row r="60" spans="1:15" ht="18.75" customHeight="1">
      <c r="A60" s="87" t="s">
        <v>269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O60" s="64"/>
    </row>
    <row r="61" spans="1:15" ht="15.75" customHeight="1">
      <c r="A61" s="186" t="s">
        <v>200</v>
      </c>
      <c r="B61" s="188" t="s">
        <v>201</v>
      </c>
      <c r="C61" s="190" t="s">
        <v>202</v>
      </c>
      <c r="D61" s="191"/>
      <c r="E61" s="192" t="s">
        <v>203</v>
      </c>
      <c r="F61" s="192"/>
      <c r="G61" s="192"/>
      <c r="H61" s="192"/>
      <c r="I61" s="192"/>
      <c r="J61" s="192"/>
      <c r="K61" s="192"/>
      <c r="L61" s="192"/>
      <c r="M61" s="64"/>
    </row>
    <row r="62" spans="1:15" ht="42.75">
      <c r="A62" s="187"/>
      <c r="B62" s="189"/>
      <c r="C62" s="90" t="s">
        <v>204</v>
      </c>
      <c r="D62" s="91" t="s">
        <v>205</v>
      </c>
      <c r="E62" s="122" t="s">
        <v>204</v>
      </c>
      <c r="F62" s="123" t="s">
        <v>205</v>
      </c>
      <c r="G62" s="122" t="s">
        <v>204</v>
      </c>
      <c r="H62" s="123" t="s">
        <v>205</v>
      </c>
      <c r="I62" s="122" t="s">
        <v>204</v>
      </c>
      <c r="J62" s="123" t="s">
        <v>205</v>
      </c>
      <c r="K62" s="122" t="s">
        <v>204</v>
      </c>
      <c r="L62" s="123" t="s">
        <v>205</v>
      </c>
    </row>
    <row r="63" spans="1:15">
      <c r="A63" s="100">
        <v>1</v>
      </c>
      <c r="B63" s="76">
        <v>2</v>
      </c>
      <c r="C63" s="76">
        <v>3</v>
      </c>
      <c r="D63" s="76">
        <v>4</v>
      </c>
      <c r="E63" s="76">
        <v>5</v>
      </c>
      <c r="F63" s="76">
        <v>6</v>
      </c>
      <c r="G63" s="76">
        <v>7</v>
      </c>
      <c r="H63" s="76">
        <v>8</v>
      </c>
      <c r="I63" s="76">
        <v>9</v>
      </c>
      <c r="J63" s="76">
        <v>10</v>
      </c>
      <c r="K63" s="76">
        <v>11</v>
      </c>
      <c r="L63" s="76">
        <v>12</v>
      </c>
      <c r="M63" s="64"/>
    </row>
    <row r="64" spans="1:15">
      <c r="A64" s="101" t="s">
        <v>206</v>
      </c>
      <c r="B64" s="92">
        <v>6</v>
      </c>
      <c r="C64" s="92">
        <v>6</v>
      </c>
      <c r="D64" s="93" t="s">
        <v>207</v>
      </c>
      <c r="E64" s="92">
        <v>5</v>
      </c>
      <c r="F64" s="93" t="s">
        <v>207</v>
      </c>
      <c r="G64" s="92">
        <v>4</v>
      </c>
      <c r="H64" s="93" t="s">
        <v>207</v>
      </c>
      <c r="I64" s="92">
        <v>3</v>
      </c>
      <c r="J64" s="93" t="s">
        <v>207</v>
      </c>
      <c r="K64" s="92">
        <v>1</v>
      </c>
      <c r="L64" s="93" t="s">
        <v>207</v>
      </c>
      <c r="M64" s="64"/>
    </row>
    <row r="65" spans="1:15">
      <c r="A65" s="112" t="s">
        <v>208</v>
      </c>
      <c r="B65" s="92">
        <v>2</v>
      </c>
      <c r="C65" s="92">
        <v>2</v>
      </c>
      <c r="D65" s="93" t="s">
        <v>207</v>
      </c>
      <c r="E65" s="92">
        <v>2</v>
      </c>
      <c r="F65" s="93" t="s">
        <v>207</v>
      </c>
      <c r="G65" s="92">
        <v>2</v>
      </c>
      <c r="H65" s="93" t="s">
        <v>207</v>
      </c>
      <c r="I65" s="92">
        <v>2</v>
      </c>
      <c r="J65" s="93" t="s">
        <v>207</v>
      </c>
      <c r="K65" s="92">
        <v>1</v>
      </c>
      <c r="L65" s="93" t="s">
        <v>207</v>
      </c>
      <c r="M65" s="64"/>
    </row>
    <row r="66" spans="1:15">
      <c r="A66" s="112" t="s">
        <v>209</v>
      </c>
      <c r="B66" s="92">
        <v>4</v>
      </c>
      <c r="C66" s="92">
        <v>4</v>
      </c>
      <c r="D66" s="93" t="s">
        <v>207</v>
      </c>
      <c r="E66" s="92">
        <v>3</v>
      </c>
      <c r="F66" s="93" t="s">
        <v>207</v>
      </c>
      <c r="G66" s="92">
        <v>2</v>
      </c>
      <c r="H66" s="93" t="s">
        <v>207</v>
      </c>
      <c r="I66" s="92">
        <v>1</v>
      </c>
      <c r="J66" s="93" t="s">
        <v>207</v>
      </c>
      <c r="K66" s="92"/>
      <c r="L66" s="93" t="s">
        <v>207</v>
      </c>
      <c r="M66" s="64"/>
    </row>
    <row r="67" spans="1:15">
      <c r="A67" s="101" t="s">
        <v>210</v>
      </c>
      <c r="B67" s="92">
        <v>64</v>
      </c>
      <c r="C67" s="92">
        <v>52</v>
      </c>
      <c r="D67" s="93" t="s">
        <v>207</v>
      </c>
      <c r="E67" s="92">
        <v>41</v>
      </c>
      <c r="F67" s="93" t="s">
        <v>207</v>
      </c>
      <c r="G67" s="92">
        <v>32</v>
      </c>
      <c r="H67" s="93" t="s">
        <v>207</v>
      </c>
      <c r="I67" s="92">
        <v>26</v>
      </c>
      <c r="J67" s="93" t="s">
        <v>207</v>
      </c>
      <c r="K67" s="92">
        <v>4</v>
      </c>
      <c r="L67" s="93" t="s">
        <v>207</v>
      </c>
      <c r="M67" s="64"/>
    </row>
    <row r="68" spans="1:15">
      <c r="A68" s="112" t="s">
        <v>208</v>
      </c>
      <c r="B68" s="94">
        <v>2</v>
      </c>
      <c r="C68" s="94">
        <v>2</v>
      </c>
      <c r="D68" s="93" t="s">
        <v>207</v>
      </c>
      <c r="E68" s="94">
        <v>1</v>
      </c>
      <c r="F68" s="93" t="s">
        <v>207</v>
      </c>
      <c r="G68" s="94">
        <v>1</v>
      </c>
      <c r="H68" s="93" t="s">
        <v>207</v>
      </c>
      <c r="I68" s="94">
        <v>1</v>
      </c>
      <c r="J68" s="93" t="s">
        <v>207</v>
      </c>
      <c r="K68" s="94">
        <v>1</v>
      </c>
      <c r="L68" s="93" t="s">
        <v>207</v>
      </c>
      <c r="M68" s="64"/>
    </row>
    <row r="69" spans="1:15">
      <c r="A69" s="112" t="s">
        <v>209</v>
      </c>
      <c r="B69" s="94">
        <v>62</v>
      </c>
      <c r="C69" s="94">
        <v>50</v>
      </c>
      <c r="D69" s="93" t="s">
        <v>207</v>
      </c>
      <c r="E69" s="94">
        <v>40</v>
      </c>
      <c r="F69" s="93" t="s">
        <v>207</v>
      </c>
      <c r="G69" s="94">
        <v>31</v>
      </c>
      <c r="H69" s="93" t="s">
        <v>207</v>
      </c>
      <c r="I69" s="94">
        <v>25</v>
      </c>
      <c r="J69" s="93" t="s">
        <v>207</v>
      </c>
      <c r="K69" s="94">
        <v>3</v>
      </c>
      <c r="L69" s="93" t="s">
        <v>207</v>
      </c>
      <c r="M69" s="64"/>
    </row>
    <row r="70" spans="1:15">
      <c r="A70" s="102" t="s">
        <v>211</v>
      </c>
      <c r="B70" s="95">
        <v>70</v>
      </c>
      <c r="C70" s="95">
        <v>58</v>
      </c>
      <c r="D70" s="96">
        <v>1</v>
      </c>
      <c r="E70" s="95">
        <v>46</v>
      </c>
      <c r="F70" s="96">
        <v>0.8</v>
      </c>
      <c r="G70" s="95">
        <v>36</v>
      </c>
      <c r="H70" s="96">
        <v>0.55000000000000004</v>
      </c>
      <c r="I70" s="95">
        <v>29</v>
      </c>
      <c r="J70" s="96">
        <v>0.25</v>
      </c>
      <c r="K70" s="95">
        <v>5</v>
      </c>
      <c r="L70" s="96">
        <v>0.1</v>
      </c>
      <c r="M70" s="64"/>
    </row>
    <row r="71" spans="1:15" ht="9" customHeight="1"/>
    <row r="72" spans="1:15">
      <c r="A72" s="81" t="s">
        <v>172</v>
      </c>
      <c r="B72" s="82"/>
      <c r="C72" s="82"/>
      <c r="D72" s="83"/>
      <c r="E72" s="84"/>
      <c r="F72" s="84"/>
      <c r="G72" s="84"/>
      <c r="H72" s="84"/>
      <c r="I72" s="84"/>
      <c r="J72" s="84"/>
      <c r="K72" s="84"/>
      <c r="L72" s="84"/>
    </row>
    <row r="73" spans="1:15" ht="7.5" customHeight="1">
      <c r="E73" s="85"/>
      <c r="F73" s="86"/>
      <c r="O73" s="64"/>
    </row>
  </sheetData>
  <mergeCells count="125">
    <mergeCell ref="B34:D35"/>
    <mergeCell ref="I35:J35"/>
    <mergeCell ref="A7:M7"/>
    <mergeCell ref="A9:M9"/>
    <mergeCell ref="A11:M11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B17:D17"/>
    <mergeCell ref="F17:G17"/>
    <mergeCell ref="I17:J17"/>
    <mergeCell ref="L17:M17"/>
    <mergeCell ref="M21:M22"/>
    <mergeCell ref="F22:G22"/>
    <mergeCell ref="I22:J22"/>
    <mergeCell ref="B18:D18"/>
    <mergeCell ref="F18:G18"/>
    <mergeCell ref="I18:J18"/>
    <mergeCell ref="L18:M18"/>
    <mergeCell ref="C41:G41"/>
    <mergeCell ref="L24:L27"/>
    <mergeCell ref="M24:M27"/>
    <mergeCell ref="I25:J25"/>
    <mergeCell ref="A21:A22"/>
    <mergeCell ref="B21:D22"/>
    <mergeCell ref="E21:G21"/>
    <mergeCell ref="H21:J21"/>
    <mergeCell ref="K21:K22"/>
    <mergeCell ref="L21:L22"/>
    <mergeCell ref="A24:A27"/>
    <mergeCell ref="B24:D27"/>
    <mergeCell ref="E24:E27"/>
    <mergeCell ref="F24:G27"/>
    <mergeCell ref="I24:J24"/>
    <mergeCell ref="K24:K27"/>
    <mergeCell ref="B23:D23"/>
    <mergeCell ref="F23:G23"/>
    <mergeCell ref="I23:J23"/>
    <mergeCell ref="A32:A33"/>
    <mergeCell ref="B32:D33"/>
    <mergeCell ref="E32:E35"/>
    <mergeCell ref="F32:G35"/>
    <mergeCell ref="K32:K35"/>
    <mergeCell ref="A38:A39"/>
    <mergeCell ref="B38:B39"/>
    <mergeCell ref="C38:G39"/>
    <mergeCell ref="H38:J38"/>
    <mergeCell ref="K38:K39"/>
    <mergeCell ref="M28:M31"/>
    <mergeCell ref="I29:J29"/>
    <mergeCell ref="I32:J32"/>
    <mergeCell ref="A28:A31"/>
    <mergeCell ref="B28:D31"/>
    <mergeCell ref="E28:E31"/>
    <mergeCell ref="F28:G31"/>
    <mergeCell ref="I28:J28"/>
    <mergeCell ref="K28:K31"/>
    <mergeCell ref="L28:L31"/>
    <mergeCell ref="L32:L35"/>
    <mergeCell ref="M32:M35"/>
    <mergeCell ref="I33:J33"/>
    <mergeCell ref="A34:A35"/>
    <mergeCell ref="I50:J50"/>
    <mergeCell ref="C58:G58"/>
    <mergeCell ref="A61:A62"/>
    <mergeCell ref="B61:B62"/>
    <mergeCell ref="C61:D61"/>
    <mergeCell ref="E61:L61"/>
    <mergeCell ref="C48:G48"/>
    <mergeCell ref="I58:J58"/>
    <mergeCell ref="I51:J51"/>
    <mergeCell ref="I52:J52"/>
    <mergeCell ref="I53:J53"/>
    <mergeCell ref="C42:G42"/>
    <mergeCell ref="C43:G43"/>
    <mergeCell ref="C44:G44"/>
    <mergeCell ref="C45:G45"/>
    <mergeCell ref="C46:G46"/>
    <mergeCell ref="L46:L47"/>
    <mergeCell ref="C57:G57"/>
    <mergeCell ref="C51:G51"/>
    <mergeCell ref="C52:G52"/>
    <mergeCell ref="C53:G53"/>
    <mergeCell ref="C54:G54"/>
    <mergeCell ref="I57:J57"/>
    <mergeCell ref="K46:K47"/>
    <mergeCell ref="I42:J42"/>
    <mergeCell ref="I43:J43"/>
    <mergeCell ref="I44:J44"/>
    <mergeCell ref="I45:J45"/>
    <mergeCell ref="I46:J46"/>
    <mergeCell ref="I47:J47"/>
    <mergeCell ref="C49:G49"/>
    <mergeCell ref="C50:G50"/>
    <mergeCell ref="C47:G47"/>
    <mergeCell ref="I48:J48"/>
    <mergeCell ref="I49:J49"/>
    <mergeCell ref="M55:M56"/>
    <mergeCell ref="L55:L56"/>
    <mergeCell ref="K55:K56"/>
    <mergeCell ref="M49:M51"/>
    <mergeCell ref="L49:L51"/>
    <mergeCell ref="K49:K51"/>
    <mergeCell ref="M53:M54"/>
    <mergeCell ref="L53:L54"/>
    <mergeCell ref="K53:K54"/>
    <mergeCell ref="I54:J54"/>
    <mergeCell ref="I55:J55"/>
    <mergeCell ref="I56:J56"/>
    <mergeCell ref="C55:G55"/>
    <mergeCell ref="C56:G56"/>
    <mergeCell ref="M46:M47"/>
    <mergeCell ref="L38:L39"/>
    <mergeCell ref="M38:M39"/>
    <mergeCell ref="I39:J39"/>
    <mergeCell ref="C40:G40"/>
    <mergeCell ref="I40:J40"/>
    <mergeCell ref="I34:J34"/>
    <mergeCell ref="I41:J41"/>
  </mergeCells>
  <conditionalFormatting sqref="E59:J59 H41:H58 E36 C34:C35 E24:E33 F32:F33">
    <cfRule type="cellIs" dxfId="9" priority="3" operator="equal">
      <formula>"посещение по неотложной помощи"</formula>
    </cfRule>
  </conditionalFormatting>
  <conditionalFormatting sqref="C34:C35 E32:F33">
    <cfRule type="cellIs" dxfId="8" priority="2" operator="equal">
      <formula>"посещение по неотложной помощи"</formula>
    </cfRule>
  </conditionalFormatting>
  <conditionalFormatting sqref="E32:F32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75"/>
  <sheetViews>
    <sheetView topLeftCell="A16" zoomScale="70" zoomScaleNormal="70" workbookViewId="0">
      <selection activeCell="B34" sqref="B34:D35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222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 ht="32.25" customHeight="1">
      <c r="A13" s="236" t="s">
        <v>223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</row>
    <row r="14" spans="1:13" ht="9" customHeight="1">
      <c r="A14" s="97"/>
      <c r="B14" s="98"/>
      <c r="C14" s="98"/>
      <c r="D14" s="98"/>
      <c r="E14" s="97"/>
      <c r="F14" s="97"/>
      <c r="G14" s="97"/>
      <c r="H14" s="97"/>
      <c r="I14" s="97"/>
      <c r="J14" s="97"/>
      <c r="K14" s="97"/>
      <c r="L14" s="98"/>
      <c r="M14" s="97"/>
    </row>
    <row r="15" spans="1:13" ht="43.5" customHeight="1">
      <c r="A15" s="184" t="s">
        <v>212</v>
      </c>
      <c r="B15" s="217" t="s">
        <v>213</v>
      </c>
      <c r="C15" s="218"/>
      <c r="D15" s="219"/>
      <c r="E15" s="181" t="s">
        <v>3</v>
      </c>
      <c r="F15" s="182"/>
      <c r="G15" s="183"/>
      <c r="H15" s="181" t="s">
        <v>1</v>
      </c>
      <c r="I15" s="182"/>
      <c r="J15" s="183"/>
      <c r="K15" s="184" t="s">
        <v>67</v>
      </c>
      <c r="L15" s="227" t="s">
        <v>217</v>
      </c>
      <c r="M15" s="228"/>
    </row>
    <row r="16" spans="1:13" ht="67.5" customHeight="1">
      <c r="A16" s="185"/>
      <c r="B16" s="220"/>
      <c r="C16" s="221"/>
      <c r="D16" s="222"/>
      <c r="E16" s="103" t="s">
        <v>17</v>
      </c>
      <c r="F16" s="200" t="s">
        <v>19</v>
      </c>
      <c r="G16" s="201"/>
      <c r="H16" s="68" t="s">
        <v>5</v>
      </c>
      <c r="I16" s="200" t="s">
        <v>6</v>
      </c>
      <c r="J16" s="201"/>
      <c r="K16" s="185"/>
      <c r="L16" s="229"/>
      <c r="M16" s="230"/>
    </row>
    <row r="17" spans="1:13" s="70" customFormat="1">
      <c r="A17" s="69">
        <v>1</v>
      </c>
      <c r="B17" s="193">
        <f>A17+1</f>
        <v>2</v>
      </c>
      <c r="C17" s="194"/>
      <c r="D17" s="195"/>
      <c r="E17" s="69">
        <f>B17+1</f>
        <v>3</v>
      </c>
      <c r="F17" s="193">
        <f>E17+1</f>
        <v>4</v>
      </c>
      <c r="G17" s="195"/>
      <c r="H17" s="114">
        <f>F17+1</f>
        <v>5</v>
      </c>
      <c r="I17" s="193">
        <f>H17+1</f>
        <v>6</v>
      </c>
      <c r="J17" s="195"/>
      <c r="K17" s="69">
        <f>I17+1</f>
        <v>7</v>
      </c>
      <c r="L17" s="193">
        <f>K17+1</f>
        <v>8</v>
      </c>
      <c r="M17" s="195"/>
    </row>
    <row r="18" spans="1:13" ht="46.5" customHeight="1">
      <c r="A18" s="71" t="s">
        <v>135</v>
      </c>
      <c r="B18" s="231" t="s">
        <v>136</v>
      </c>
      <c r="C18" s="233"/>
      <c r="D18" s="232"/>
      <c r="E18" s="71">
        <v>800</v>
      </c>
      <c r="F18" s="231" t="s">
        <v>152</v>
      </c>
      <c r="G18" s="232"/>
      <c r="H18" s="72" t="s">
        <v>69</v>
      </c>
      <c r="I18" s="231" t="s">
        <v>70</v>
      </c>
      <c r="J18" s="232"/>
      <c r="K18" s="104">
        <v>213</v>
      </c>
      <c r="L18" s="170">
        <v>30091</v>
      </c>
      <c r="M18" s="171"/>
    </row>
    <row r="19" spans="1:13" ht="9.75" customHeight="1">
      <c r="A19" s="117"/>
      <c r="B19" s="118"/>
      <c r="C19" s="118"/>
      <c r="D19" s="118"/>
      <c r="E19" s="117"/>
      <c r="F19" s="118"/>
      <c r="G19" s="118"/>
      <c r="H19" s="119"/>
      <c r="I19" s="117"/>
      <c r="J19" s="117"/>
      <c r="K19" s="120"/>
      <c r="L19" s="120"/>
      <c r="M19" s="124"/>
    </row>
    <row r="20" spans="1:13" ht="15.75" customHeight="1">
      <c r="A20" s="116" t="s">
        <v>197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</row>
    <row r="21" spans="1:13" ht="36.75" customHeight="1">
      <c r="A21" s="184" t="s">
        <v>214</v>
      </c>
      <c r="B21" s="217" t="s">
        <v>215</v>
      </c>
      <c r="C21" s="218"/>
      <c r="D21" s="219"/>
      <c r="E21" s="181" t="s">
        <v>3</v>
      </c>
      <c r="F21" s="182"/>
      <c r="G21" s="183"/>
      <c r="H21" s="181" t="s">
        <v>1</v>
      </c>
      <c r="I21" s="182"/>
      <c r="J21" s="183"/>
      <c r="K21" s="184" t="s">
        <v>67</v>
      </c>
      <c r="L21" s="184" t="s">
        <v>199</v>
      </c>
      <c r="M21" s="184" t="s">
        <v>68</v>
      </c>
    </row>
    <row r="22" spans="1:13" ht="28.5" customHeight="1">
      <c r="A22" s="185"/>
      <c r="B22" s="220"/>
      <c r="C22" s="221"/>
      <c r="D22" s="222"/>
      <c r="E22" s="103" t="s">
        <v>17</v>
      </c>
      <c r="F22" s="200" t="s">
        <v>19</v>
      </c>
      <c r="G22" s="201"/>
      <c r="H22" s="68" t="s">
        <v>5</v>
      </c>
      <c r="I22" s="200" t="s">
        <v>6</v>
      </c>
      <c r="J22" s="201"/>
      <c r="K22" s="185"/>
      <c r="L22" s="185"/>
      <c r="M22" s="185"/>
    </row>
    <row r="23" spans="1:13">
      <c r="A23" s="69">
        <v>1</v>
      </c>
      <c r="B23" s="193">
        <f>A23+1</f>
        <v>2</v>
      </c>
      <c r="C23" s="194"/>
      <c r="D23" s="195"/>
      <c r="E23" s="69">
        <f>B23+1</f>
        <v>3</v>
      </c>
      <c r="F23" s="193">
        <f>E23+1</f>
        <v>4</v>
      </c>
      <c r="G23" s="195"/>
      <c r="H23" s="114">
        <f>F23+1</f>
        <v>5</v>
      </c>
      <c r="I23" s="193">
        <f>H23+1</f>
        <v>6</v>
      </c>
      <c r="J23" s="195"/>
      <c r="K23" s="69">
        <f>I23+1</f>
        <v>7</v>
      </c>
      <c r="L23" s="69">
        <f>K23+1</f>
        <v>8</v>
      </c>
      <c r="M23" s="69">
        <f>L23+1</f>
        <v>9</v>
      </c>
    </row>
    <row r="24" spans="1:13" s="75" customFormat="1" ht="30.75" customHeight="1">
      <c r="A24" s="237" t="s">
        <v>150</v>
      </c>
      <c r="B24" s="238" t="s">
        <v>151</v>
      </c>
      <c r="C24" s="238"/>
      <c r="D24" s="238"/>
      <c r="E24" s="202">
        <v>801</v>
      </c>
      <c r="F24" s="205" t="s">
        <v>153</v>
      </c>
      <c r="G24" s="207"/>
      <c r="H24" s="4">
        <v>104</v>
      </c>
      <c r="I24" s="197" t="s">
        <v>70</v>
      </c>
      <c r="J24" s="199"/>
      <c r="K24" s="172">
        <v>213</v>
      </c>
      <c r="L24" s="172">
        <v>1</v>
      </c>
      <c r="M24" s="178">
        <v>1</v>
      </c>
    </row>
    <row r="25" spans="1:13" s="75" customFormat="1" ht="30.75" customHeight="1">
      <c r="A25" s="237"/>
      <c r="B25" s="238"/>
      <c r="C25" s="238"/>
      <c r="D25" s="238"/>
      <c r="E25" s="203"/>
      <c r="F25" s="208"/>
      <c r="G25" s="210"/>
      <c r="H25" s="4">
        <v>32</v>
      </c>
      <c r="I25" s="197" t="s">
        <v>154</v>
      </c>
      <c r="J25" s="199"/>
      <c r="K25" s="177"/>
      <c r="L25" s="177"/>
      <c r="M25" s="179"/>
    </row>
    <row r="26" spans="1:13" s="75" customFormat="1" ht="20.25" customHeight="1">
      <c r="A26" s="237"/>
      <c r="B26" s="238"/>
      <c r="C26" s="238"/>
      <c r="D26" s="238"/>
      <c r="E26" s="203"/>
      <c r="F26" s="208"/>
      <c r="G26" s="210"/>
      <c r="H26" s="4">
        <v>87</v>
      </c>
      <c r="I26" s="99" t="s">
        <v>155</v>
      </c>
      <c r="J26" s="115"/>
      <c r="K26" s="177"/>
      <c r="L26" s="177"/>
      <c r="M26" s="179"/>
    </row>
    <row r="27" spans="1:13" s="75" customFormat="1" ht="20.25" customHeight="1">
      <c r="A27" s="237"/>
      <c r="B27" s="238"/>
      <c r="C27" s="238"/>
      <c r="D27" s="238"/>
      <c r="E27" s="203"/>
      <c r="F27" s="208"/>
      <c r="G27" s="210"/>
      <c r="H27" s="4">
        <v>62</v>
      </c>
      <c r="I27" s="99" t="s">
        <v>156</v>
      </c>
      <c r="J27" s="115"/>
      <c r="K27" s="177"/>
      <c r="L27" s="177"/>
      <c r="M27" s="179"/>
    </row>
    <row r="28" spans="1:13" s="75" customFormat="1" ht="18.75" customHeight="1">
      <c r="A28" s="4" t="s">
        <v>127</v>
      </c>
      <c r="B28" s="197" t="s">
        <v>224</v>
      </c>
      <c r="C28" s="198"/>
      <c r="D28" s="199"/>
      <c r="E28" s="204"/>
      <c r="F28" s="211"/>
      <c r="G28" s="213"/>
      <c r="H28" s="4">
        <v>35</v>
      </c>
      <c r="I28" s="168" t="s">
        <v>227</v>
      </c>
      <c r="J28" s="169"/>
      <c r="K28" s="173"/>
      <c r="L28" s="173"/>
      <c r="M28" s="180"/>
    </row>
    <row r="29" spans="1:13" s="75" customFormat="1" ht="29.25" customHeight="1">
      <c r="A29" s="237" t="s">
        <v>73</v>
      </c>
      <c r="B29" s="238" t="s">
        <v>157</v>
      </c>
      <c r="C29" s="238"/>
      <c r="D29" s="238"/>
      <c r="E29" s="202">
        <v>803</v>
      </c>
      <c r="F29" s="205" t="s">
        <v>216</v>
      </c>
      <c r="G29" s="207"/>
      <c r="H29" s="4">
        <v>104</v>
      </c>
      <c r="I29" s="197" t="s">
        <v>70</v>
      </c>
      <c r="J29" s="199"/>
      <c r="K29" s="172">
        <v>213</v>
      </c>
      <c r="L29" s="172">
        <v>2</v>
      </c>
      <c r="M29" s="178">
        <v>4</v>
      </c>
    </row>
    <row r="30" spans="1:13" s="75" customFormat="1" ht="31.5" customHeight="1">
      <c r="A30" s="237"/>
      <c r="B30" s="238"/>
      <c r="C30" s="238"/>
      <c r="D30" s="238"/>
      <c r="E30" s="203"/>
      <c r="F30" s="208"/>
      <c r="G30" s="210"/>
      <c r="H30" s="4">
        <v>32</v>
      </c>
      <c r="I30" s="197" t="s">
        <v>154</v>
      </c>
      <c r="J30" s="199"/>
      <c r="K30" s="177"/>
      <c r="L30" s="177"/>
      <c r="M30" s="179"/>
    </row>
    <row r="31" spans="1:13" s="75" customFormat="1" ht="15.75" customHeight="1">
      <c r="A31" s="237"/>
      <c r="B31" s="238"/>
      <c r="C31" s="238"/>
      <c r="D31" s="238"/>
      <c r="E31" s="203"/>
      <c r="F31" s="208"/>
      <c r="G31" s="210"/>
      <c r="H31" s="4">
        <v>87</v>
      </c>
      <c r="I31" s="99" t="s">
        <v>155</v>
      </c>
      <c r="J31" s="115"/>
      <c r="K31" s="177"/>
      <c r="L31" s="177"/>
      <c r="M31" s="179"/>
    </row>
    <row r="32" spans="1:13" s="75" customFormat="1" ht="15.75" customHeight="1">
      <c r="A32" s="237"/>
      <c r="B32" s="238"/>
      <c r="C32" s="238"/>
      <c r="D32" s="238"/>
      <c r="E32" s="203"/>
      <c r="F32" s="208"/>
      <c r="G32" s="210"/>
      <c r="H32" s="4">
        <v>62</v>
      </c>
      <c r="I32" s="99" t="s">
        <v>156</v>
      </c>
      <c r="J32" s="115"/>
      <c r="K32" s="177"/>
      <c r="L32" s="177"/>
      <c r="M32" s="179"/>
    </row>
    <row r="33" spans="1:13" s="75" customFormat="1" ht="15.75" customHeight="1">
      <c r="A33" s="4" t="s">
        <v>225</v>
      </c>
      <c r="B33" s="197" t="s">
        <v>226</v>
      </c>
      <c r="C33" s="198"/>
      <c r="D33" s="199"/>
      <c r="E33" s="204"/>
      <c r="F33" s="211"/>
      <c r="G33" s="213"/>
      <c r="H33" s="4">
        <v>35</v>
      </c>
      <c r="I33" s="168" t="s">
        <v>227</v>
      </c>
      <c r="J33" s="169"/>
      <c r="K33" s="173"/>
      <c r="L33" s="173"/>
      <c r="M33" s="180"/>
    </row>
    <row r="34" spans="1:13" s="75" customFormat="1">
      <c r="A34" s="237" t="s">
        <v>175</v>
      </c>
      <c r="B34" s="238" t="s">
        <v>177</v>
      </c>
      <c r="C34" s="238"/>
      <c r="D34" s="238"/>
      <c r="E34" s="202" t="s">
        <v>180</v>
      </c>
      <c r="F34" s="205" t="s">
        <v>219</v>
      </c>
      <c r="G34" s="207"/>
      <c r="H34" s="73">
        <v>52</v>
      </c>
      <c r="I34" s="238" t="s">
        <v>179</v>
      </c>
      <c r="J34" s="238"/>
      <c r="K34" s="172">
        <v>213</v>
      </c>
      <c r="L34" s="172">
        <v>1</v>
      </c>
      <c r="M34" s="178">
        <v>1</v>
      </c>
    </row>
    <row r="35" spans="1:13" s="75" customFormat="1">
      <c r="A35" s="237"/>
      <c r="B35" s="238"/>
      <c r="C35" s="238"/>
      <c r="D35" s="238"/>
      <c r="E35" s="203"/>
      <c r="F35" s="208"/>
      <c r="G35" s="210"/>
      <c r="H35" s="73"/>
      <c r="I35" s="238"/>
      <c r="J35" s="238"/>
      <c r="K35" s="177"/>
      <c r="L35" s="177"/>
      <c r="M35" s="179"/>
    </row>
    <row r="36" spans="1:13" s="75" customFormat="1">
      <c r="A36" s="237" t="s">
        <v>176</v>
      </c>
      <c r="B36" s="238" t="s">
        <v>178</v>
      </c>
      <c r="C36" s="238"/>
      <c r="D36" s="238"/>
      <c r="E36" s="203"/>
      <c r="F36" s="208"/>
      <c r="G36" s="210"/>
      <c r="H36" s="73">
        <v>52</v>
      </c>
      <c r="I36" s="238" t="s">
        <v>179</v>
      </c>
      <c r="J36" s="238"/>
      <c r="K36" s="177"/>
      <c r="L36" s="177"/>
      <c r="M36" s="179"/>
    </row>
    <row r="37" spans="1:13" s="75" customFormat="1">
      <c r="A37" s="237"/>
      <c r="B37" s="238"/>
      <c r="C37" s="238"/>
      <c r="D37" s="238"/>
      <c r="E37" s="204"/>
      <c r="F37" s="211"/>
      <c r="G37" s="213"/>
      <c r="H37" s="73"/>
      <c r="I37" s="238"/>
      <c r="J37" s="238"/>
      <c r="K37" s="173"/>
      <c r="L37" s="173"/>
      <c r="M37" s="180"/>
    </row>
    <row r="38" spans="1:13" s="75" customFormat="1" ht="8.25" customHeight="1">
      <c r="A38" s="89"/>
      <c r="B38" s="79"/>
      <c r="C38" s="79"/>
      <c r="D38" s="79"/>
      <c r="E38" s="89"/>
      <c r="F38" s="79"/>
      <c r="G38" s="79"/>
      <c r="H38" s="89"/>
      <c r="I38" s="106"/>
      <c r="J38" s="106"/>
      <c r="K38" s="110"/>
      <c r="L38" s="110"/>
      <c r="M38" s="121"/>
    </row>
    <row r="39" spans="1:13" s="75" customFormat="1">
      <c r="A39" s="87" t="s">
        <v>198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</row>
    <row r="40" spans="1:13" s="75" customFormat="1" ht="54.75" customHeight="1">
      <c r="A40" s="184" t="s">
        <v>66</v>
      </c>
      <c r="B40" s="223" t="s">
        <v>214</v>
      </c>
      <c r="C40" s="223" t="s">
        <v>215</v>
      </c>
      <c r="D40" s="223"/>
      <c r="E40" s="223"/>
      <c r="F40" s="223"/>
      <c r="G40" s="223"/>
      <c r="H40" s="214" t="s">
        <v>13</v>
      </c>
      <c r="I40" s="215"/>
      <c r="J40" s="216"/>
      <c r="K40" s="184" t="s">
        <v>67</v>
      </c>
      <c r="L40" s="184" t="s">
        <v>199</v>
      </c>
      <c r="M40" s="184" t="s">
        <v>68</v>
      </c>
    </row>
    <row r="41" spans="1:13" s="75" customFormat="1" ht="40.5" customHeight="1">
      <c r="A41" s="185"/>
      <c r="B41" s="223"/>
      <c r="C41" s="223"/>
      <c r="D41" s="223"/>
      <c r="E41" s="223"/>
      <c r="F41" s="223"/>
      <c r="G41" s="223"/>
      <c r="H41" s="103" t="s">
        <v>17</v>
      </c>
      <c r="I41" s="200" t="s">
        <v>19</v>
      </c>
      <c r="J41" s="201"/>
      <c r="K41" s="185"/>
      <c r="L41" s="185"/>
      <c r="M41" s="185"/>
    </row>
    <row r="42" spans="1:13" s="75" customFormat="1">
      <c r="A42" s="69">
        <v>1</v>
      </c>
      <c r="B42" s="69">
        <f>A42+1</f>
        <v>2</v>
      </c>
      <c r="C42" s="193">
        <f>B42+1</f>
        <v>3</v>
      </c>
      <c r="D42" s="194"/>
      <c r="E42" s="194"/>
      <c r="F42" s="194"/>
      <c r="G42" s="195"/>
      <c r="H42" s="114">
        <f>C42+1</f>
        <v>4</v>
      </c>
      <c r="I42" s="193">
        <f>H42+1</f>
        <v>5</v>
      </c>
      <c r="J42" s="195"/>
      <c r="K42" s="69">
        <f>I42+1</f>
        <v>6</v>
      </c>
      <c r="L42" s="69">
        <f>K42+1</f>
        <v>7</v>
      </c>
      <c r="M42" s="69">
        <f>L42+1</f>
        <v>8</v>
      </c>
    </row>
    <row r="43" spans="1:13" s="75" customFormat="1" ht="20.25" customHeight="1">
      <c r="A43" s="73" t="s">
        <v>74</v>
      </c>
      <c r="B43" s="99" t="s">
        <v>87</v>
      </c>
      <c r="C43" s="197" t="s">
        <v>88</v>
      </c>
      <c r="D43" s="198"/>
      <c r="E43" s="198"/>
      <c r="F43" s="198"/>
      <c r="G43" s="199"/>
      <c r="H43" s="4" t="s">
        <v>75</v>
      </c>
      <c r="I43" s="168" t="s">
        <v>76</v>
      </c>
      <c r="J43" s="169"/>
      <c r="K43" s="5">
        <v>213</v>
      </c>
      <c r="L43" s="5">
        <v>2</v>
      </c>
      <c r="M43" s="74">
        <v>1</v>
      </c>
    </row>
    <row r="44" spans="1:13" s="75" customFormat="1" ht="20.25" customHeight="1">
      <c r="A44" s="73" t="s">
        <v>74</v>
      </c>
      <c r="B44" s="99" t="s">
        <v>228</v>
      </c>
      <c r="C44" s="197" t="s">
        <v>245</v>
      </c>
      <c r="D44" s="198"/>
      <c r="E44" s="198"/>
      <c r="F44" s="198"/>
      <c r="G44" s="199"/>
      <c r="H44" s="4" t="s">
        <v>75</v>
      </c>
      <c r="I44" s="168" t="s">
        <v>76</v>
      </c>
      <c r="J44" s="169"/>
      <c r="K44" s="5">
        <v>213</v>
      </c>
      <c r="L44" s="5">
        <v>2</v>
      </c>
      <c r="M44" s="74">
        <v>0.5</v>
      </c>
    </row>
    <row r="45" spans="1:13" s="75" customFormat="1" ht="20.25" customHeight="1">
      <c r="A45" s="73" t="s">
        <v>74</v>
      </c>
      <c r="B45" s="99" t="s">
        <v>229</v>
      </c>
      <c r="C45" s="197" t="s">
        <v>234</v>
      </c>
      <c r="D45" s="198"/>
      <c r="E45" s="198"/>
      <c r="F45" s="198"/>
      <c r="G45" s="199"/>
      <c r="H45" s="4" t="s">
        <v>75</v>
      </c>
      <c r="I45" s="168" t="s">
        <v>76</v>
      </c>
      <c r="J45" s="169"/>
      <c r="K45" s="234">
        <v>213</v>
      </c>
      <c r="L45" s="234">
        <v>2</v>
      </c>
      <c r="M45" s="174">
        <v>6</v>
      </c>
    </row>
    <row r="46" spans="1:13" s="75" customFormat="1" ht="20.25" customHeight="1">
      <c r="A46" s="73" t="s">
        <v>74</v>
      </c>
      <c r="B46" s="99" t="s">
        <v>230</v>
      </c>
      <c r="C46" s="197" t="s">
        <v>235</v>
      </c>
      <c r="D46" s="198"/>
      <c r="E46" s="198"/>
      <c r="F46" s="198"/>
      <c r="G46" s="199"/>
      <c r="H46" s="4" t="s">
        <v>75</v>
      </c>
      <c r="I46" s="168" t="s">
        <v>76</v>
      </c>
      <c r="J46" s="169"/>
      <c r="K46" s="235"/>
      <c r="L46" s="235"/>
      <c r="M46" s="175"/>
    </row>
    <row r="47" spans="1:13" s="75" customFormat="1" ht="20.25" customHeight="1">
      <c r="A47" s="73" t="s">
        <v>74</v>
      </c>
      <c r="B47" s="99" t="s">
        <v>231</v>
      </c>
      <c r="C47" s="197" t="s">
        <v>236</v>
      </c>
      <c r="D47" s="198"/>
      <c r="E47" s="198"/>
      <c r="F47" s="198"/>
      <c r="G47" s="199"/>
      <c r="H47" s="4" t="s">
        <v>75</v>
      </c>
      <c r="I47" s="168" t="s">
        <v>76</v>
      </c>
      <c r="J47" s="169"/>
      <c r="K47" s="234">
        <v>213</v>
      </c>
      <c r="L47" s="234">
        <v>2</v>
      </c>
      <c r="M47" s="174">
        <v>1.5</v>
      </c>
    </row>
    <row r="48" spans="1:13" s="75" customFormat="1" ht="20.25" customHeight="1">
      <c r="A48" s="73" t="s">
        <v>74</v>
      </c>
      <c r="B48" s="99" t="s">
        <v>232</v>
      </c>
      <c r="C48" s="197" t="s">
        <v>240</v>
      </c>
      <c r="D48" s="198"/>
      <c r="E48" s="198"/>
      <c r="F48" s="198"/>
      <c r="G48" s="199"/>
      <c r="H48" s="4" t="s">
        <v>75</v>
      </c>
      <c r="I48" s="168" t="s">
        <v>76</v>
      </c>
      <c r="J48" s="169"/>
      <c r="K48" s="235"/>
      <c r="L48" s="235"/>
      <c r="M48" s="175"/>
    </row>
    <row r="49" spans="1:15" s="75" customFormat="1" ht="30" customHeight="1">
      <c r="A49" s="73" t="s">
        <v>74</v>
      </c>
      <c r="B49" s="99" t="s">
        <v>130</v>
      </c>
      <c r="C49" s="197" t="s">
        <v>237</v>
      </c>
      <c r="D49" s="198"/>
      <c r="E49" s="198"/>
      <c r="F49" s="198"/>
      <c r="G49" s="199"/>
      <c r="H49" s="4" t="s">
        <v>75</v>
      </c>
      <c r="I49" s="168" t="s">
        <v>76</v>
      </c>
      <c r="J49" s="169"/>
      <c r="K49" s="234">
        <v>213</v>
      </c>
      <c r="L49" s="234">
        <v>2</v>
      </c>
      <c r="M49" s="174">
        <v>7</v>
      </c>
    </row>
    <row r="50" spans="1:15" s="75" customFormat="1" ht="20.25" customHeight="1">
      <c r="A50" s="73" t="s">
        <v>74</v>
      </c>
      <c r="B50" s="99" t="s">
        <v>190</v>
      </c>
      <c r="C50" s="197" t="s">
        <v>193</v>
      </c>
      <c r="D50" s="198"/>
      <c r="E50" s="198"/>
      <c r="F50" s="198"/>
      <c r="G50" s="199"/>
      <c r="H50" s="4" t="s">
        <v>75</v>
      </c>
      <c r="I50" s="168" t="s">
        <v>76</v>
      </c>
      <c r="J50" s="169"/>
      <c r="K50" s="235"/>
      <c r="L50" s="235"/>
      <c r="M50" s="175"/>
    </row>
    <row r="51" spans="1:15" s="75" customFormat="1" ht="20.25" customHeight="1">
      <c r="A51" s="73" t="s">
        <v>74</v>
      </c>
      <c r="B51" s="99" t="s">
        <v>132</v>
      </c>
      <c r="C51" s="197" t="s">
        <v>238</v>
      </c>
      <c r="D51" s="198"/>
      <c r="E51" s="198"/>
      <c r="F51" s="198"/>
      <c r="G51" s="199"/>
      <c r="H51" s="4" t="s">
        <v>75</v>
      </c>
      <c r="I51" s="168" t="s">
        <v>76</v>
      </c>
      <c r="J51" s="169"/>
      <c r="K51" s="5">
        <v>213</v>
      </c>
      <c r="L51" s="5">
        <v>2</v>
      </c>
      <c r="M51" s="74">
        <v>9</v>
      </c>
    </row>
    <row r="52" spans="1:15" s="75" customFormat="1" ht="20.25" customHeight="1">
      <c r="A52" s="73" t="s">
        <v>74</v>
      </c>
      <c r="B52" s="99" t="s">
        <v>133</v>
      </c>
      <c r="C52" s="197" t="s">
        <v>134</v>
      </c>
      <c r="D52" s="198"/>
      <c r="E52" s="198"/>
      <c r="F52" s="198"/>
      <c r="G52" s="199"/>
      <c r="H52" s="4" t="s">
        <v>75</v>
      </c>
      <c r="I52" s="168" t="s">
        <v>76</v>
      </c>
      <c r="J52" s="169"/>
      <c r="K52" s="5">
        <v>213</v>
      </c>
      <c r="L52" s="5">
        <v>2</v>
      </c>
      <c r="M52" s="74">
        <v>7.5</v>
      </c>
    </row>
    <row r="53" spans="1:15" s="75" customFormat="1" ht="20.25" customHeight="1">
      <c r="A53" s="73" t="s">
        <v>74</v>
      </c>
      <c r="B53" s="99" t="s">
        <v>93</v>
      </c>
      <c r="C53" s="197" t="s">
        <v>94</v>
      </c>
      <c r="D53" s="198"/>
      <c r="E53" s="198"/>
      <c r="F53" s="198"/>
      <c r="G53" s="199"/>
      <c r="H53" s="4" t="s">
        <v>75</v>
      </c>
      <c r="I53" s="168" t="s">
        <v>76</v>
      </c>
      <c r="J53" s="169"/>
      <c r="K53" s="5">
        <v>213</v>
      </c>
      <c r="L53" s="5">
        <v>2</v>
      </c>
      <c r="M53" s="74">
        <v>13.5</v>
      </c>
    </row>
    <row r="54" spans="1:15" s="75" customFormat="1" ht="20.25" customHeight="1">
      <c r="A54" s="73" t="s">
        <v>74</v>
      </c>
      <c r="B54" s="99" t="s">
        <v>96</v>
      </c>
      <c r="C54" s="197" t="s">
        <v>168</v>
      </c>
      <c r="D54" s="198"/>
      <c r="E54" s="198"/>
      <c r="F54" s="198"/>
      <c r="G54" s="199"/>
      <c r="H54" s="4" t="s">
        <v>75</v>
      </c>
      <c r="I54" s="168" t="s">
        <v>76</v>
      </c>
      <c r="J54" s="169"/>
      <c r="K54" s="234">
        <v>213</v>
      </c>
      <c r="L54" s="234">
        <v>2</v>
      </c>
      <c r="M54" s="174">
        <v>1.5</v>
      </c>
    </row>
    <row r="55" spans="1:15" s="75" customFormat="1" ht="20.25" customHeight="1">
      <c r="A55" s="73" t="s">
        <v>74</v>
      </c>
      <c r="B55" s="99" t="s">
        <v>79</v>
      </c>
      <c r="C55" s="197" t="s">
        <v>169</v>
      </c>
      <c r="D55" s="198"/>
      <c r="E55" s="198"/>
      <c r="F55" s="198"/>
      <c r="G55" s="199"/>
      <c r="H55" s="4" t="s">
        <v>75</v>
      </c>
      <c r="I55" s="168" t="s">
        <v>76</v>
      </c>
      <c r="J55" s="169"/>
      <c r="K55" s="235"/>
      <c r="L55" s="235"/>
      <c r="M55" s="175"/>
    </row>
    <row r="56" spans="1:15" s="75" customFormat="1" ht="20.25" customHeight="1">
      <c r="A56" s="73" t="s">
        <v>74</v>
      </c>
      <c r="B56" s="99" t="s">
        <v>95</v>
      </c>
      <c r="C56" s="197" t="s">
        <v>165</v>
      </c>
      <c r="D56" s="198"/>
      <c r="E56" s="198"/>
      <c r="F56" s="198"/>
      <c r="G56" s="199"/>
      <c r="H56" s="4" t="s">
        <v>75</v>
      </c>
      <c r="I56" s="168" t="s">
        <v>76</v>
      </c>
      <c r="J56" s="169"/>
      <c r="K56" s="241">
        <v>213</v>
      </c>
      <c r="L56" s="241">
        <v>2</v>
      </c>
      <c r="M56" s="240">
        <v>3</v>
      </c>
    </row>
    <row r="57" spans="1:15" s="75" customFormat="1" ht="20.25" customHeight="1">
      <c r="A57" s="73" t="s">
        <v>74</v>
      </c>
      <c r="B57" s="99" t="s">
        <v>159</v>
      </c>
      <c r="C57" s="197" t="s">
        <v>166</v>
      </c>
      <c r="D57" s="198"/>
      <c r="E57" s="198"/>
      <c r="F57" s="198"/>
      <c r="G57" s="199"/>
      <c r="H57" s="4" t="s">
        <v>75</v>
      </c>
      <c r="I57" s="168" t="s">
        <v>76</v>
      </c>
      <c r="J57" s="169"/>
      <c r="K57" s="241"/>
      <c r="L57" s="241"/>
      <c r="M57" s="240"/>
    </row>
    <row r="58" spans="1:15" s="75" customFormat="1" ht="28.5" customHeight="1">
      <c r="A58" s="73" t="s">
        <v>74</v>
      </c>
      <c r="B58" s="99" t="s">
        <v>233</v>
      </c>
      <c r="C58" s="197" t="s">
        <v>239</v>
      </c>
      <c r="D58" s="198"/>
      <c r="E58" s="198"/>
      <c r="F58" s="198"/>
      <c r="G58" s="199"/>
      <c r="H58" s="4" t="s">
        <v>75</v>
      </c>
      <c r="I58" s="168" t="s">
        <v>76</v>
      </c>
      <c r="J58" s="169"/>
      <c r="K58" s="241"/>
      <c r="L58" s="241"/>
      <c r="M58" s="240"/>
    </row>
    <row r="59" spans="1:15" s="75" customFormat="1" ht="20.25" customHeight="1">
      <c r="A59" s="73" t="s">
        <v>74</v>
      </c>
      <c r="B59" s="99" t="s">
        <v>77</v>
      </c>
      <c r="C59" s="197" t="s">
        <v>78</v>
      </c>
      <c r="D59" s="198"/>
      <c r="E59" s="198"/>
      <c r="F59" s="198"/>
      <c r="G59" s="199"/>
      <c r="H59" s="4" t="s">
        <v>75</v>
      </c>
      <c r="I59" s="168" t="s">
        <v>76</v>
      </c>
      <c r="J59" s="169"/>
      <c r="K59" s="5">
        <v>213</v>
      </c>
      <c r="L59" s="5">
        <v>2</v>
      </c>
      <c r="M59" s="74">
        <v>5</v>
      </c>
    </row>
    <row r="60" spans="1:15" s="75" customFormat="1" ht="20.25" customHeight="1">
      <c r="A60" s="73" t="s">
        <v>74</v>
      </c>
      <c r="B60" s="99" t="s">
        <v>125</v>
      </c>
      <c r="C60" s="197" t="s">
        <v>126</v>
      </c>
      <c r="D60" s="198"/>
      <c r="E60" s="198"/>
      <c r="F60" s="198"/>
      <c r="G60" s="199"/>
      <c r="H60" s="4" t="s">
        <v>75</v>
      </c>
      <c r="I60" s="168" t="s">
        <v>76</v>
      </c>
      <c r="J60" s="169"/>
      <c r="K60" s="5">
        <v>213</v>
      </c>
      <c r="L60" s="5">
        <v>2</v>
      </c>
      <c r="M60" s="74">
        <v>7.5</v>
      </c>
    </row>
    <row r="61" spans="1:15" s="75" customFormat="1" ht="20.25" customHeight="1">
      <c r="A61" s="73" t="s">
        <v>74</v>
      </c>
      <c r="B61" s="99" t="s">
        <v>192</v>
      </c>
      <c r="C61" s="197" t="s">
        <v>194</v>
      </c>
      <c r="D61" s="198"/>
      <c r="E61" s="198"/>
      <c r="F61" s="198"/>
      <c r="G61" s="199"/>
      <c r="H61" s="4" t="s">
        <v>75</v>
      </c>
      <c r="I61" s="168" t="s">
        <v>76</v>
      </c>
      <c r="J61" s="169"/>
      <c r="K61" s="5">
        <v>213</v>
      </c>
      <c r="L61" s="5">
        <v>2</v>
      </c>
      <c r="M61" s="74">
        <v>5</v>
      </c>
    </row>
    <row r="62" spans="1:15" ht="9" customHeight="1">
      <c r="A62" s="77"/>
      <c r="B62" s="77"/>
      <c r="C62" s="77"/>
      <c r="D62" s="108"/>
      <c r="E62" s="78"/>
      <c r="F62" s="89"/>
      <c r="G62" s="109"/>
      <c r="H62" s="109"/>
      <c r="I62" s="109"/>
      <c r="J62" s="109"/>
      <c r="K62" s="110"/>
      <c r="L62" s="110"/>
      <c r="M62" s="80"/>
    </row>
    <row r="63" spans="1:15" ht="18.75" customHeight="1">
      <c r="A63" s="87" t="s">
        <v>269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O63" s="64"/>
    </row>
    <row r="64" spans="1:15" ht="15.75" customHeight="1">
      <c r="A64" s="186" t="s">
        <v>200</v>
      </c>
      <c r="B64" s="188" t="s">
        <v>201</v>
      </c>
      <c r="C64" s="190" t="s">
        <v>202</v>
      </c>
      <c r="D64" s="191"/>
      <c r="E64" s="192" t="s">
        <v>203</v>
      </c>
      <c r="F64" s="192"/>
      <c r="G64" s="192"/>
      <c r="H64" s="192"/>
      <c r="I64" s="192"/>
      <c r="J64" s="192"/>
      <c r="K64" s="192"/>
      <c r="L64" s="192"/>
      <c r="M64" s="64"/>
    </row>
    <row r="65" spans="1:15" ht="42.75">
      <c r="A65" s="187"/>
      <c r="B65" s="189"/>
      <c r="C65" s="90" t="s">
        <v>204</v>
      </c>
      <c r="D65" s="91" t="s">
        <v>205</v>
      </c>
      <c r="E65" s="122" t="s">
        <v>204</v>
      </c>
      <c r="F65" s="123" t="s">
        <v>205</v>
      </c>
      <c r="G65" s="122" t="s">
        <v>204</v>
      </c>
      <c r="H65" s="123" t="s">
        <v>205</v>
      </c>
      <c r="I65" s="122" t="s">
        <v>204</v>
      </c>
      <c r="J65" s="123" t="s">
        <v>205</v>
      </c>
      <c r="K65" s="122" t="s">
        <v>204</v>
      </c>
      <c r="L65" s="123" t="s">
        <v>205</v>
      </c>
    </row>
    <row r="66" spans="1:15">
      <c r="A66" s="100">
        <v>1</v>
      </c>
      <c r="B66" s="76">
        <v>2</v>
      </c>
      <c r="C66" s="76">
        <v>3</v>
      </c>
      <c r="D66" s="76">
        <v>4</v>
      </c>
      <c r="E66" s="76">
        <v>5</v>
      </c>
      <c r="F66" s="76">
        <v>6</v>
      </c>
      <c r="G66" s="76">
        <v>7</v>
      </c>
      <c r="H66" s="76">
        <v>8</v>
      </c>
      <c r="I66" s="76">
        <v>9</v>
      </c>
      <c r="J66" s="76">
        <v>10</v>
      </c>
      <c r="K66" s="76">
        <v>11</v>
      </c>
      <c r="L66" s="76">
        <v>12</v>
      </c>
      <c r="M66" s="64"/>
    </row>
    <row r="67" spans="1:15">
      <c r="A67" s="101" t="s">
        <v>206</v>
      </c>
      <c r="B67" s="92">
        <v>6</v>
      </c>
      <c r="C67" s="92">
        <v>6</v>
      </c>
      <c r="D67" s="93" t="s">
        <v>207</v>
      </c>
      <c r="E67" s="92">
        <v>5</v>
      </c>
      <c r="F67" s="93" t="s">
        <v>207</v>
      </c>
      <c r="G67" s="92">
        <v>4</v>
      </c>
      <c r="H67" s="93" t="s">
        <v>207</v>
      </c>
      <c r="I67" s="92">
        <v>3</v>
      </c>
      <c r="J67" s="93" t="s">
        <v>207</v>
      </c>
      <c r="K67" s="92">
        <v>1</v>
      </c>
      <c r="L67" s="93" t="s">
        <v>207</v>
      </c>
      <c r="M67" s="64"/>
    </row>
    <row r="68" spans="1:15">
      <c r="A68" s="112" t="s">
        <v>208</v>
      </c>
      <c r="B68" s="92">
        <v>2</v>
      </c>
      <c r="C68" s="92">
        <v>2</v>
      </c>
      <c r="D68" s="93" t="s">
        <v>207</v>
      </c>
      <c r="E68" s="92">
        <v>2</v>
      </c>
      <c r="F68" s="93" t="s">
        <v>207</v>
      </c>
      <c r="G68" s="92">
        <v>2</v>
      </c>
      <c r="H68" s="93" t="s">
        <v>207</v>
      </c>
      <c r="I68" s="92">
        <v>2</v>
      </c>
      <c r="J68" s="93" t="s">
        <v>207</v>
      </c>
      <c r="K68" s="92">
        <v>1</v>
      </c>
      <c r="L68" s="93" t="s">
        <v>207</v>
      </c>
      <c r="M68" s="64"/>
    </row>
    <row r="69" spans="1:15">
      <c r="A69" s="112" t="s">
        <v>209</v>
      </c>
      <c r="B69" s="92">
        <v>4</v>
      </c>
      <c r="C69" s="92">
        <v>4</v>
      </c>
      <c r="D69" s="93" t="s">
        <v>207</v>
      </c>
      <c r="E69" s="92">
        <v>3</v>
      </c>
      <c r="F69" s="93" t="s">
        <v>207</v>
      </c>
      <c r="G69" s="92">
        <v>2</v>
      </c>
      <c r="H69" s="93" t="s">
        <v>207</v>
      </c>
      <c r="I69" s="92">
        <v>1</v>
      </c>
      <c r="J69" s="93" t="s">
        <v>207</v>
      </c>
      <c r="K69" s="92"/>
      <c r="L69" s="93" t="s">
        <v>207</v>
      </c>
      <c r="M69" s="64"/>
    </row>
    <row r="70" spans="1:15">
      <c r="A70" s="101" t="s">
        <v>210</v>
      </c>
      <c r="B70" s="92">
        <v>68</v>
      </c>
      <c r="C70" s="92">
        <v>55</v>
      </c>
      <c r="D70" s="93" t="s">
        <v>207</v>
      </c>
      <c r="E70" s="92">
        <v>44</v>
      </c>
      <c r="F70" s="93" t="s">
        <v>207</v>
      </c>
      <c r="G70" s="92">
        <v>34</v>
      </c>
      <c r="H70" s="93" t="s">
        <v>207</v>
      </c>
      <c r="I70" s="92">
        <v>28</v>
      </c>
      <c r="J70" s="93" t="s">
        <v>207</v>
      </c>
      <c r="K70" s="92">
        <v>3</v>
      </c>
      <c r="L70" s="93" t="s">
        <v>207</v>
      </c>
      <c r="M70" s="64"/>
    </row>
    <row r="71" spans="1:15">
      <c r="A71" s="112" t="s">
        <v>208</v>
      </c>
      <c r="B71" s="94">
        <v>0</v>
      </c>
      <c r="C71" s="94">
        <v>0</v>
      </c>
      <c r="D71" s="93" t="s">
        <v>207</v>
      </c>
      <c r="E71" s="94">
        <v>0</v>
      </c>
      <c r="F71" s="93" t="s">
        <v>207</v>
      </c>
      <c r="G71" s="94">
        <v>0</v>
      </c>
      <c r="H71" s="93" t="s">
        <v>207</v>
      </c>
      <c r="I71" s="94">
        <v>0</v>
      </c>
      <c r="J71" s="93" t="s">
        <v>207</v>
      </c>
      <c r="K71" s="94">
        <v>0</v>
      </c>
      <c r="L71" s="93" t="s">
        <v>207</v>
      </c>
      <c r="M71" s="64"/>
    </row>
    <row r="72" spans="1:15">
      <c r="A72" s="112" t="s">
        <v>209</v>
      </c>
      <c r="B72" s="94">
        <v>68</v>
      </c>
      <c r="C72" s="94">
        <v>55</v>
      </c>
      <c r="D72" s="93" t="s">
        <v>207</v>
      </c>
      <c r="E72" s="94">
        <v>44</v>
      </c>
      <c r="F72" s="93" t="s">
        <v>207</v>
      </c>
      <c r="G72" s="94">
        <v>34</v>
      </c>
      <c r="H72" s="93" t="s">
        <v>207</v>
      </c>
      <c r="I72" s="94">
        <v>28</v>
      </c>
      <c r="J72" s="93" t="s">
        <v>207</v>
      </c>
      <c r="K72" s="94">
        <v>3</v>
      </c>
      <c r="L72" s="93" t="s">
        <v>207</v>
      </c>
      <c r="M72" s="64"/>
    </row>
    <row r="73" spans="1:15">
      <c r="A73" s="102" t="s">
        <v>211</v>
      </c>
      <c r="B73" s="95">
        <v>74</v>
      </c>
      <c r="C73" s="95">
        <v>61</v>
      </c>
      <c r="D73" s="96">
        <v>1</v>
      </c>
      <c r="E73" s="95">
        <v>49</v>
      </c>
      <c r="F73" s="96">
        <v>0.8</v>
      </c>
      <c r="G73" s="95">
        <v>38</v>
      </c>
      <c r="H73" s="96">
        <v>0.55000000000000004</v>
      </c>
      <c r="I73" s="95">
        <v>31</v>
      </c>
      <c r="J73" s="96">
        <v>0.25</v>
      </c>
      <c r="K73" s="95">
        <v>4</v>
      </c>
      <c r="L73" s="96">
        <v>0.1</v>
      </c>
      <c r="M73" s="64"/>
    </row>
    <row r="74" spans="1:15" ht="9" customHeight="1"/>
    <row r="75" spans="1:15" ht="7.5" customHeight="1">
      <c r="E75" s="85"/>
      <c r="F75" s="86"/>
      <c r="O75" s="64"/>
    </row>
  </sheetData>
  <mergeCells count="134">
    <mergeCell ref="A7:M7"/>
    <mergeCell ref="A9:M9"/>
    <mergeCell ref="A11:M11"/>
    <mergeCell ref="A13:M13"/>
    <mergeCell ref="A15:A16"/>
    <mergeCell ref="B15:D16"/>
    <mergeCell ref="E15:G15"/>
    <mergeCell ref="H15:J15"/>
    <mergeCell ref="K15:K16"/>
    <mergeCell ref="A21:A22"/>
    <mergeCell ref="B21:D22"/>
    <mergeCell ref="E21:G21"/>
    <mergeCell ref="H21:J21"/>
    <mergeCell ref="K21:K22"/>
    <mergeCell ref="L21:L22"/>
    <mergeCell ref="L15:M16"/>
    <mergeCell ref="F16:G16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M40:M41"/>
    <mergeCell ref="I34:J34"/>
    <mergeCell ref="I41:J41"/>
    <mergeCell ref="A34:A35"/>
    <mergeCell ref="B34:D35"/>
    <mergeCell ref="A36:A37"/>
    <mergeCell ref="B36:D37"/>
    <mergeCell ref="E34:E37"/>
    <mergeCell ref="C42:G42"/>
    <mergeCell ref="I42:J42"/>
    <mergeCell ref="C43:G43"/>
    <mergeCell ref="I43:J43"/>
    <mergeCell ref="C44:G44"/>
    <mergeCell ref="I44:J44"/>
    <mergeCell ref="I36:J36"/>
    <mergeCell ref="F34:G37"/>
    <mergeCell ref="I35:J35"/>
    <mergeCell ref="I37:J37"/>
    <mergeCell ref="K34:K37"/>
    <mergeCell ref="L34:L37"/>
    <mergeCell ref="M34:M37"/>
    <mergeCell ref="C47:G47"/>
    <mergeCell ref="I47:J47"/>
    <mergeCell ref="K47:K48"/>
    <mergeCell ref="L47:L48"/>
    <mergeCell ref="M47:M48"/>
    <mergeCell ref="C48:G48"/>
    <mergeCell ref="I48:J48"/>
    <mergeCell ref="C45:G45"/>
    <mergeCell ref="I45:J45"/>
    <mergeCell ref="K45:K46"/>
    <mergeCell ref="L45:L46"/>
    <mergeCell ref="M45:M46"/>
    <mergeCell ref="C46:G46"/>
    <mergeCell ref="I46:J46"/>
    <mergeCell ref="L56:L58"/>
    <mergeCell ref="C57:G57"/>
    <mergeCell ref="I57:J57"/>
    <mergeCell ref="C58:G58"/>
    <mergeCell ref="I58:J58"/>
    <mergeCell ref="C49:G49"/>
    <mergeCell ref="I49:J49"/>
    <mergeCell ref="C55:G55"/>
    <mergeCell ref="I55:J55"/>
    <mergeCell ref="C56:G56"/>
    <mergeCell ref="I56:J56"/>
    <mergeCell ref="C51:G51"/>
    <mergeCell ref="C52:G52"/>
    <mergeCell ref="C53:G53"/>
    <mergeCell ref="C54:G54"/>
    <mergeCell ref="M49:M50"/>
    <mergeCell ref="L49:L50"/>
    <mergeCell ref="K49:K50"/>
    <mergeCell ref="M54:M55"/>
    <mergeCell ref="L54:L55"/>
    <mergeCell ref="K54:K55"/>
    <mergeCell ref="A64:A65"/>
    <mergeCell ref="B64:B65"/>
    <mergeCell ref="C64:D64"/>
    <mergeCell ref="E64:L64"/>
    <mergeCell ref="I50:J50"/>
    <mergeCell ref="I51:J51"/>
    <mergeCell ref="I52:J52"/>
    <mergeCell ref="I53:J53"/>
    <mergeCell ref="I54:J54"/>
    <mergeCell ref="C50:G50"/>
    <mergeCell ref="C59:G59"/>
    <mergeCell ref="I59:J59"/>
    <mergeCell ref="C60:G60"/>
    <mergeCell ref="I60:J60"/>
    <mergeCell ref="C61:G61"/>
    <mergeCell ref="I61:J61"/>
    <mergeCell ref="M56:M58"/>
    <mergeCell ref="K56:K58"/>
  </mergeCells>
  <conditionalFormatting sqref="E62:J62 E38 H43:H61 E24 E29 E34:F34">
    <cfRule type="cellIs" dxfId="31" priority="4" operator="equal">
      <formula>"посещение по неотложной помощи"</formula>
    </cfRule>
  </conditionalFormatting>
  <conditionalFormatting sqref="E67:F69">
    <cfRule type="cellIs" dxfId="30" priority="3" operator="equal">
      <formula>"посещение по неотложной помощи"</formula>
    </cfRule>
  </conditionalFormatting>
  <conditionalFormatting sqref="H43">
    <cfRule type="cellIs" dxfId="29" priority="2" operator="equal">
      <formula>"посещение по неотложной помощи"</formula>
    </cfRule>
  </conditionalFormatting>
  <conditionalFormatting sqref="H44:H61">
    <cfRule type="cellIs" dxfId="2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85"/>
  <sheetViews>
    <sheetView topLeftCell="A13" zoomScale="70" zoomScaleNormal="70" workbookViewId="0">
      <selection activeCell="B34" sqref="B34:D35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241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>
      <c r="A13" s="236" t="s">
        <v>242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</row>
    <row r="14" spans="1:13">
      <c r="A14" s="236" t="s">
        <v>243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</row>
    <row r="15" spans="1:13">
      <c r="A15" s="236" t="s">
        <v>244</v>
      </c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</row>
    <row r="16" spans="1:13">
      <c r="A16" s="236" t="s">
        <v>271</v>
      </c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</row>
    <row r="17" spans="1:13">
      <c r="A17" s="236" t="s">
        <v>272</v>
      </c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</row>
    <row r="18" spans="1:13" ht="9" customHeight="1">
      <c r="A18" s="97"/>
      <c r="B18" s="98"/>
      <c r="C18" s="98"/>
      <c r="D18" s="98"/>
      <c r="E18" s="97"/>
      <c r="F18" s="97"/>
      <c r="G18" s="97"/>
      <c r="H18" s="97"/>
      <c r="I18" s="97"/>
      <c r="J18" s="97"/>
      <c r="K18" s="97"/>
      <c r="L18" s="98"/>
      <c r="M18" s="97"/>
    </row>
    <row r="19" spans="1:13" ht="43.5" customHeight="1">
      <c r="A19" s="184" t="s">
        <v>212</v>
      </c>
      <c r="B19" s="217" t="s">
        <v>213</v>
      </c>
      <c r="C19" s="218"/>
      <c r="D19" s="219"/>
      <c r="E19" s="181" t="s">
        <v>3</v>
      </c>
      <c r="F19" s="182"/>
      <c r="G19" s="183"/>
      <c r="H19" s="181" t="s">
        <v>1</v>
      </c>
      <c r="I19" s="182"/>
      <c r="J19" s="183"/>
      <c r="K19" s="184" t="s">
        <v>67</v>
      </c>
      <c r="L19" s="227" t="s">
        <v>217</v>
      </c>
      <c r="M19" s="228"/>
    </row>
    <row r="20" spans="1:13" ht="67.5" customHeight="1">
      <c r="A20" s="185"/>
      <c r="B20" s="220"/>
      <c r="C20" s="221"/>
      <c r="D20" s="222"/>
      <c r="E20" s="103" t="s">
        <v>17</v>
      </c>
      <c r="F20" s="200" t="s">
        <v>19</v>
      </c>
      <c r="G20" s="201"/>
      <c r="H20" s="68" t="s">
        <v>5</v>
      </c>
      <c r="I20" s="200" t="s">
        <v>6</v>
      </c>
      <c r="J20" s="201"/>
      <c r="K20" s="185"/>
      <c r="L20" s="229"/>
      <c r="M20" s="230"/>
    </row>
    <row r="21" spans="1:13" s="70" customFormat="1">
      <c r="A21" s="69">
        <v>1</v>
      </c>
      <c r="B21" s="193">
        <f>A21+1</f>
        <v>2</v>
      </c>
      <c r="C21" s="194"/>
      <c r="D21" s="195"/>
      <c r="E21" s="69">
        <f>B21+1</f>
        <v>3</v>
      </c>
      <c r="F21" s="193">
        <f>E21+1</f>
        <v>4</v>
      </c>
      <c r="G21" s="195"/>
      <c r="H21" s="114">
        <f>F21+1</f>
        <v>5</v>
      </c>
      <c r="I21" s="193">
        <f>H21+1</f>
        <v>6</v>
      </c>
      <c r="J21" s="195"/>
      <c r="K21" s="69">
        <f>I21+1</f>
        <v>7</v>
      </c>
      <c r="L21" s="193">
        <f>K21+1</f>
        <v>8</v>
      </c>
      <c r="M21" s="195"/>
    </row>
    <row r="22" spans="1:13" ht="46.5" customHeight="1">
      <c r="A22" s="71" t="s">
        <v>127</v>
      </c>
      <c r="B22" s="231" t="s">
        <v>128</v>
      </c>
      <c r="C22" s="233"/>
      <c r="D22" s="232"/>
      <c r="E22" s="71">
        <v>800</v>
      </c>
      <c r="F22" s="231" t="s">
        <v>152</v>
      </c>
      <c r="G22" s="232"/>
      <c r="H22" s="72" t="s">
        <v>69</v>
      </c>
      <c r="I22" s="231" t="s">
        <v>70</v>
      </c>
      <c r="J22" s="232"/>
      <c r="K22" s="104">
        <v>213</v>
      </c>
      <c r="L22" s="170">
        <v>43239</v>
      </c>
      <c r="M22" s="171"/>
    </row>
    <row r="23" spans="1:13" ht="9.75" customHeight="1">
      <c r="A23" s="117"/>
      <c r="B23" s="118"/>
      <c r="C23" s="118"/>
      <c r="D23" s="118"/>
      <c r="E23" s="117"/>
      <c r="F23" s="118"/>
      <c r="G23" s="118"/>
      <c r="H23" s="119"/>
      <c r="I23" s="117"/>
      <c r="J23" s="117"/>
      <c r="K23" s="120"/>
      <c r="L23" s="120"/>
      <c r="M23" s="124"/>
    </row>
    <row r="24" spans="1:13" ht="15.75" customHeight="1">
      <c r="A24" s="116" t="s">
        <v>197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</row>
    <row r="25" spans="1:13" ht="36.75" customHeight="1">
      <c r="A25" s="184" t="s">
        <v>214</v>
      </c>
      <c r="B25" s="217" t="s">
        <v>215</v>
      </c>
      <c r="C25" s="218"/>
      <c r="D25" s="219"/>
      <c r="E25" s="181" t="s">
        <v>3</v>
      </c>
      <c r="F25" s="182"/>
      <c r="G25" s="183"/>
      <c r="H25" s="181" t="s">
        <v>1</v>
      </c>
      <c r="I25" s="182"/>
      <c r="J25" s="183"/>
      <c r="K25" s="184" t="s">
        <v>67</v>
      </c>
      <c r="L25" s="184" t="s">
        <v>199</v>
      </c>
      <c r="M25" s="184" t="s">
        <v>68</v>
      </c>
    </row>
    <row r="26" spans="1:13" ht="28.5" customHeight="1">
      <c r="A26" s="185"/>
      <c r="B26" s="220"/>
      <c r="C26" s="221"/>
      <c r="D26" s="222"/>
      <c r="E26" s="103" t="s">
        <v>17</v>
      </c>
      <c r="F26" s="200" t="s">
        <v>19</v>
      </c>
      <c r="G26" s="201"/>
      <c r="H26" s="68" t="s">
        <v>5</v>
      </c>
      <c r="I26" s="200" t="s">
        <v>6</v>
      </c>
      <c r="J26" s="201"/>
      <c r="K26" s="185"/>
      <c r="L26" s="185"/>
      <c r="M26" s="185"/>
    </row>
    <row r="27" spans="1:13">
      <c r="A27" s="69">
        <v>1</v>
      </c>
      <c r="B27" s="193">
        <f>A27+1</f>
        <v>2</v>
      </c>
      <c r="C27" s="194"/>
      <c r="D27" s="195"/>
      <c r="E27" s="69">
        <f>B27+1</f>
        <v>3</v>
      </c>
      <c r="F27" s="193">
        <f>E27+1</f>
        <v>4</v>
      </c>
      <c r="G27" s="195"/>
      <c r="H27" s="114">
        <f>F27+1</f>
        <v>5</v>
      </c>
      <c r="I27" s="193">
        <f>H27+1</f>
        <v>6</v>
      </c>
      <c r="J27" s="195"/>
      <c r="K27" s="69">
        <f>I27+1</f>
        <v>7</v>
      </c>
      <c r="L27" s="69">
        <f>K27+1</f>
        <v>8</v>
      </c>
      <c r="M27" s="69">
        <f>L27+1</f>
        <v>9</v>
      </c>
    </row>
    <row r="28" spans="1:13" s="75" customFormat="1" ht="30.75" customHeight="1">
      <c r="A28" s="237" t="s">
        <v>150</v>
      </c>
      <c r="B28" s="238" t="s">
        <v>151</v>
      </c>
      <c r="C28" s="238"/>
      <c r="D28" s="238"/>
      <c r="E28" s="202">
        <v>801</v>
      </c>
      <c r="F28" s="205" t="s">
        <v>153</v>
      </c>
      <c r="G28" s="207"/>
      <c r="H28" s="4">
        <v>104</v>
      </c>
      <c r="I28" s="197" t="s">
        <v>70</v>
      </c>
      <c r="J28" s="199"/>
      <c r="K28" s="172">
        <v>213</v>
      </c>
      <c r="L28" s="172">
        <v>1</v>
      </c>
      <c r="M28" s="178">
        <v>1</v>
      </c>
    </row>
    <row r="29" spans="1:13" s="75" customFormat="1" ht="30.75" customHeight="1">
      <c r="A29" s="237"/>
      <c r="B29" s="238"/>
      <c r="C29" s="238"/>
      <c r="D29" s="238"/>
      <c r="E29" s="203"/>
      <c r="F29" s="208"/>
      <c r="G29" s="210"/>
      <c r="H29" s="4">
        <v>32</v>
      </c>
      <c r="I29" s="197" t="s">
        <v>154</v>
      </c>
      <c r="J29" s="199"/>
      <c r="K29" s="177"/>
      <c r="L29" s="177"/>
      <c r="M29" s="179"/>
    </row>
    <row r="30" spans="1:13" s="75" customFormat="1" ht="20.25" customHeight="1">
      <c r="A30" s="237"/>
      <c r="B30" s="238"/>
      <c r="C30" s="238"/>
      <c r="D30" s="238"/>
      <c r="E30" s="203"/>
      <c r="F30" s="208"/>
      <c r="G30" s="210"/>
      <c r="H30" s="4">
        <v>87</v>
      </c>
      <c r="I30" s="99" t="s">
        <v>155</v>
      </c>
      <c r="J30" s="115"/>
      <c r="K30" s="177"/>
      <c r="L30" s="177"/>
      <c r="M30" s="179"/>
    </row>
    <row r="31" spans="1:13" s="75" customFormat="1" ht="20.25" customHeight="1">
      <c r="A31" s="237"/>
      <c r="B31" s="238"/>
      <c r="C31" s="238"/>
      <c r="D31" s="238"/>
      <c r="E31" s="203"/>
      <c r="F31" s="208"/>
      <c r="G31" s="210"/>
      <c r="H31" s="4">
        <v>62</v>
      </c>
      <c r="I31" s="99" t="s">
        <v>156</v>
      </c>
      <c r="J31" s="115"/>
      <c r="K31" s="177"/>
      <c r="L31" s="177"/>
      <c r="M31" s="179"/>
    </row>
    <row r="32" spans="1:13" s="75" customFormat="1" ht="18.75" customHeight="1">
      <c r="A32" s="4" t="s">
        <v>127</v>
      </c>
      <c r="B32" s="197" t="s">
        <v>224</v>
      </c>
      <c r="C32" s="198"/>
      <c r="D32" s="199"/>
      <c r="E32" s="204"/>
      <c r="F32" s="211"/>
      <c r="G32" s="213"/>
      <c r="H32" s="4">
        <v>35</v>
      </c>
      <c r="I32" s="168" t="s">
        <v>227</v>
      </c>
      <c r="J32" s="169"/>
      <c r="K32" s="173"/>
      <c r="L32" s="173"/>
      <c r="M32" s="180"/>
    </row>
    <row r="33" spans="1:13" s="75" customFormat="1" ht="29.25" customHeight="1">
      <c r="A33" s="237" t="s">
        <v>73</v>
      </c>
      <c r="B33" s="238" t="s">
        <v>157</v>
      </c>
      <c r="C33" s="238"/>
      <c r="D33" s="238"/>
      <c r="E33" s="202">
        <v>803</v>
      </c>
      <c r="F33" s="205" t="s">
        <v>216</v>
      </c>
      <c r="G33" s="207"/>
      <c r="H33" s="4">
        <v>104</v>
      </c>
      <c r="I33" s="197" t="s">
        <v>70</v>
      </c>
      <c r="J33" s="199"/>
      <c r="K33" s="172">
        <v>213</v>
      </c>
      <c r="L33" s="172">
        <v>2</v>
      </c>
      <c r="M33" s="178">
        <v>9</v>
      </c>
    </row>
    <row r="34" spans="1:13" s="75" customFormat="1" ht="31.5" customHeight="1">
      <c r="A34" s="237"/>
      <c r="B34" s="238"/>
      <c r="C34" s="238"/>
      <c r="D34" s="238"/>
      <c r="E34" s="203"/>
      <c r="F34" s="208"/>
      <c r="G34" s="210"/>
      <c r="H34" s="4">
        <v>32</v>
      </c>
      <c r="I34" s="197" t="s">
        <v>154</v>
      </c>
      <c r="J34" s="199"/>
      <c r="K34" s="177"/>
      <c r="L34" s="177"/>
      <c r="M34" s="179"/>
    </row>
    <row r="35" spans="1:13" s="75" customFormat="1" ht="15.75" customHeight="1">
      <c r="A35" s="237"/>
      <c r="B35" s="238"/>
      <c r="C35" s="238"/>
      <c r="D35" s="238"/>
      <c r="E35" s="203"/>
      <c r="F35" s="208"/>
      <c r="G35" s="210"/>
      <c r="H35" s="4">
        <v>87</v>
      </c>
      <c r="I35" s="99" t="s">
        <v>155</v>
      </c>
      <c r="J35" s="115"/>
      <c r="K35" s="177"/>
      <c r="L35" s="177"/>
      <c r="M35" s="179"/>
    </row>
    <row r="36" spans="1:13" s="75" customFormat="1" ht="15.75" customHeight="1">
      <c r="A36" s="237"/>
      <c r="B36" s="238"/>
      <c r="C36" s="238"/>
      <c r="D36" s="238"/>
      <c r="E36" s="203"/>
      <c r="F36" s="208"/>
      <c r="G36" s="210"/>
      <c r="H36" s="4">
        <v>62</v>
      </c>
      <c r="I36" s="99" t="s">
        <v>156</v>
      </c>
      <c r="J36" s="115"/>
      <c r="K36" s="177"/>
      <c r="L36" s="177"/>
      <c r="M36" s="179"/>
    </row>
    <row r="37" spans="1:13" s="75" customFormat="1" ht="15.75" customHeight="1">
      <c r="A37" s="4" t="s">
        <v>225</v>
      </c>
      <c r="B37" s="197" t="s">
        <v>226</v>
      </c>
      <c r="C37" s="198"/>
      <c r="D37" s="199"/>
      <c r="E37" s="204"/>
      <c r="F37" s="211"/>
      <c r="G37" s="213"/>
      <c r="H37" s="4">
        <v>35</v>
      </c>
      <c r="I37" s="168" t="s">
        <v>227</v>
      </c>
      <c r="J37" s="169"/>
      <c r="K37" s="173"/>
      <c r="L37" s="173"/>
      <c r="M37" s="180"/>
    </row>
    <row r="38" spans="1:13" s="75" customFormat="1">
      <c r="A38" s="237" t="s">
        <v>175</v>
      </c>
      <c r="B38" s="238" t="s">
        <v>177</v>
      </c>
      <c r="C38" s="238"/>
      <c r="D38" s="238"/>
      <c r="E38" s="202" t="s">
        <v>180</v>
      </c>
      <c r="F38" s="205" t="s">
        <v>219</v>
      </c>
      <c r="G38" s="207"/>
      <c r="H38" s="73">
        <v>52</v>
      </c>
      <c r="I38" s="238" t="s">
        <v>179</v>
      </c>
      <c r="J38" s="238"/>
      <c r="K38" s="172">
        <v>213</v>
      </c>
      <c r="L38" s="172">
        <v>1</v>
      </c>
      <c r="M38" s="178">
        <v>1</v>
      </c>
    </row>
    <row r="39" spans="1:13" s="75" customFormat="1">
      <c r="A39" s="237"/>
      <c r="B39" s="238"/>
      <c r="C39" s="238"/>
      <c r="D39" s="238"/>
      <c r="E39" s="203"/>
      <c r="F39" s="208"/>
      <c r="G39" s="210"/>
      <c r="H39" s="73"/>
      <c r="I39" s="238"/>
      <c r="J39" s="238"/>
      <c r="K39" s="177"/>
      <c r="L39" s="177"/>
      <c r="M39" s="179"/>
    </row>
    <row r="40" spans="1:13" s="75" customFormat="1">
      <c r="A40" s="237" t="s">
        <v>176</v>
      </c>
      <c r="B40" s="238" t="s">
        <v>178</v>
      </c>
      <c r="C40" s="238"/>
      <c r="D40" s="238"/>
      <c r="E40" s="203"/>
      <c r="F40" s="208"/>
      <c r="G40" s="210"/>
      <c r="H40" s="73">
        <v>52</v>
      </c>
      <c r="I40" s="238" t="s">
        <v>179</v>
      </c>
      <c r="J40" s="238"/>
      <c r="K40" s="177"/>
      <c r="L40" s="177"/>
      <c r="M40" s="179"/>
    </row>
    <row r="41" spans="1:13" s="75" customFormat="1">
      <c r="A41" s="237"/>
      <c r="B41" s="238"/>
      <c r="C41" s="238"/>
      <c r="D41" s="238"/>
      <c r="E41" s="204"/>
      <c r="F41" s="211"/>
      <c r="G41" s="213"/>
      <c r="H41" s="73"/>
      <c r="I41" s="238"/>
      <c r="J41" s="238"/>
      <c r="K41" s="173"/>
      <c r="L41" s="173"/>
      <c r="M41" s="180"/>
    </row>
    <row r="42" spans="1:13" s="75" customFormat="1" ht="8.25" customHeight="1">
      <c r="A42" s="89"/>
      <c r="B42" s="79"/>
      <c r="C42" s="79"/>
      <c r="D42" s="79"/>
      <c r="E42" s="89"/>
      <c r="F42" s="79"/>
      <c r="G42" s="79"/>
      <c r="H42" s="89"/>
      <c r="I42" s="106"/>
      <c r="J42" s="106"/>
      <c r="K42" s="110"/>
      <c r="L42" s="110"/>
      <c r="M42" s="121"/>
    </row>
    <row r="43" spans="1:13" s="75" customFormat="1">
      <c r="A43" s="87" t="s">
        <v>198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</row>
    <row r="44" spans="1:13" s="75" customFormat="1" ht="54.75" customHeight="1">
      <c r="A44" s="184" t="s">
        <v>66</v>
      </c>
      <c r="B44" s="223" t="s">
        <v>214</v>
      </c>
      <c r="C44" s="223" t="s">
        <v>215</v>
      </c>
      <c r="D44" s="223"/>
      <c r="E44" s="223"/>
      <c r="F44" s="223"/>
      <c r="G44" s="223"/>
      <c r="H44" s="214" t="s">
        <v>13</v>
      </c>
      <c r="I44" s="215"/>
      <c r="J44" s="216"/>
      <c r="K44" s="184" t="s">
        <v>67</v>
      </c>
      <c r="L44" s="184" t="s">
        <v>199</v>
      </c>
      <c r="M44" s="184" t="s">
        <v>68</v>
      </c>
    </row>
    <row r="45" spans="1:13" s="75" customFormat="1" ht="40.5" customHeight="1">
      <c r="A45" s="185"/>
      <c r="B45" s="223"/>
      <c r="C45" s="223"/>
      <c r="D45" s="223"/>
      <c r="E45" s="223"/>
      <c r="F45" s="223"/>
      <c r="G45" s="223"/>
      <c r="H45" s="103" t="s">
        <v>17</v>
      </c>
      <c r="I45" s="200" t="s">
        <v>19</v>
      </c>
      <c r="J45" s="201"/>
      <c r="K45" s="185"/>
      <c r="L45" s="185"/>
      <c r="M45" s="185"/>
    </row>
    <row r="46" spans="1:13" s="75" customFormat="1">
      <c r="A46" s="69">
        <v>1</v>
      </c>
      <c r="B46" s="69">
        <f>A46+1</f>
        <v>2</v>
      </c>
      <c r="C46" s="193">
        <f>B46+1</f>
        <v>3</v>
      </c>
      <c r="D46" s="194"/>
      <c r="E46" s="194"/>
      <c r="F46" s="194"/>
      <c r="G46" s="195"/>
      <c r="H46" s="114">
        <f>C46+1</f>
        <v>4</v>
      </c>
      <c r="I46" s="193">
        <f>H46+1</f>
        <v>5</v>
      </c>
      <c r="J46" s="195"/>
      <c r="K46" s="69">
        <f>I46+1</f>
        <v>6</v>
      </c>
      <c r="L46" s="69">
        <f>K46+1</f>
        <v>7</v>
      </c>
      <c r="M46" s="69">
        <f>L46+1</f>
        <v>8</v>
      </c>
    </row>
    <row r="47" spans="1:13" s="75" customFormat="1" ht="20.25" customHeight="1">
      <c r="A47" s="73" t="s">
        <v>74</v>
      </c>
      <c r="B47" s="99" t="s">
        <v>87</v>
      </c>
      <c r="C47" s="197" t="s">
        <v>88</v>
      </c>
      <c r="D47" s="198"/>
      <c r="E47" s="198"/>
      <c r="F47" s="198"/>
      <c r="G47" s="199"/>
      <c r="H47" s="4" t="s">
        <v>75</v>
      </c>
      <c r="I47" s="168" t="s">
        <v>76</v>
      </c>
      <c r="J47" s="169"/>
      <c r="K47" s="5">
        <v>213</v>
      </c>
      <c r="L47" s="5">
        <v>2</v>
      </c>
      <c r="M47" s="74">
        <v>8</v>
      </c>
    </row>
    <row r="48" spans="1:13" s="75" customFormat="1" ht="20.25" customHeight="1">
      <c r="A48" s="73" t="s">
        <v>74</v>
      </c>
      <c r="B48" s="99" t="s">
        <v>89</v>
      </c>
      <c r="C48" s="197" t="s">
        <v>90</v>
      </c>
      <c r="D48" s="198"/>
      <c r="E48" s="198"/>
      <c r="F48" s="198"/>
      <c r="G48" s="199"/>
      <c r="H48" s="4" t="s">
        <v>75</v>
      </c>
      <c r="I48" s="168" t="s">
        <v>76</v>
      </c>
      <c r="J48" s="169"/>
      <c r="K48" s="5">
        <v>213</v>
      </c>
      <c r="L48" s="5">
        <v>2</v>
      </c>
      <c r="M48" s="74">
        <v>4</v>
      </c>
    </row>
    <row r="49" spans="1:13" s="75" customFormat="1" ht="20.25" customHeight="1">
      <c r="A49" s="73" t="s">
        <v>74</v>
      </c>
      <c r="B49" s="99" t="s">
        <v>228</v>
      </c>
      <c r="C49" s="197" t="s">
        <v>245</v>
      </c>
      <c r="D49" s="198"/>
      <c r="E49" s="198"/>
      <c r="F49" s="198"/>
      <c r="G49" s="199"/>
      <c r="H49" s="4" t="s">
        <v>75</v>
      </c>
      <c r="I49" s="168" t="s">
        <v>76</v>
      </c>
      <c r="J49" s="169"/>
      <c r="K49" s="5">
        <v>213</v>
      </c>
      <c r="L49" s="5">
        <v>2</v>
      </c>
      <c r="M49" s="74">
        <v>0.5</v>
      </c>
    </row>
    <row r="50" spans="1:13" s="75" customFormat="1" ht="20.25" customHeight="1">
      <c r="A50" s="73" t="s">
        <v>74</v>
      </c>
      <c r="B50" s="99" t="s">
        <v>229</v>
      </c>
      <c r="C50" s="197" t="s">
        <v>234</v>
      </c>
      <c r="D50" s="198"/>
      <c r="E50" s="198"/>
      <c r="F50" s="198"/>
      <c r="G50" s="199"/>
      <c r="H50" s="4" t="s">
        <v>75</v>
      </c>
      <c r="I50" s="168" t="s">
        <v>76</v>
      </c>
      <c r="J50" s="169"/>
      <c r="K50" s="234">
        <v>213</v>
      </c>
      <c r="L50" s="234">
        <v>2</v>
      </c>
      <c r="M50" s="174">
        <v>6</v>
      </c>
    </row>
    <row r="51" spans="1:13" s="75" customFormat="1" ht="20.25" customHeight="1">
      <c r="A51" s="73" t="s">
        <v>74</v>
      </c>
      <c r="B51" s="99" t="s">
        <v>230</v>
      </c>
      <c r="C51" s="197" t="s">
        <v>235</v>
      </c>
      <c r="D51" s="198"/>
      <c r="E51" s="198"/>
      <c r="F51" s="198"/>
      <c r="G51" s="199"/>
      <c r="H51" s="4" t="s">
        <v>75</v>
      </c>
      <c r="I51" s="168" t="s">
        <v>76</v>
      </c>
      <c r="J51" s="169"/>
      <c r="K51" s="235"/>
      <c r="L51" s="235"/>
      <c r="M51" s="175"/>
    </row>
    <row r="52" spans="1:13" s="75" customFormat="1" ht="20.25" customHeight="1">
      <c r="A52" s="73" t="s">
        <v>74</v>
      </c>
      <c r="B52" s="99" t="s">
        <v>231</v>
      </c>
      <c r="C52" s="197" t="s">
        <v>236</v>
      </c>
      <c r="D52" s="198"/>
      <c r="E52" s="198"/>
      <c r="F52" s="198"/>
      <c r="G52" s="199"/>
      <c r="H52" s="4" t="s">
        <v>75</v>
      </c>
      <c r="I52" s="168" t="s">
        <v>76</v>
      </c>
      <c r="J52" s="169"/>
      <c r="K52" s="234">
        <v>213</v>
      </c>
      <c r="L52" s="234">
        <v>2</v>
      </c>
      <c r="M52" s="174">
        <v>1.5</v>
      </c>
    </row>
    <row r="53" spans="1:13" s="75" customFormat="1" ht="20.25" customHeight="1">
      <c r="A53" s="73" t="s">
        <v>74</v>
      </c>
      <c r="B53" s="99" t="s">
        <v>232</v>
      </c>
      <c r="C53" s="197" t="s">
        <v>240</v>
      </c>
      <c r="D53" s="198"/>
      <c r="E53" s="198"/>
      <c r="F53" s="198"/>
      <c r="G53" s="199"/>
      <c r="H53" s="4" t="s">
        <v>75</v>
      </c>
      <c r="I53" s="168" t="s">
        <v>76</v>
      </c>
      <c r="J53" s="169"/>
      <c r="K53" s="235"/>
      <c r="L53" s="235"/>
      <c r="M53" s="175"/>
    </row>
    <row r="54" spans="1:13" s="75" customFormat="1" ht="30.75" customHeight="1">
      <c r="A54" s="73" t="s">
        <v>74</v>
      </c>
      <c r="B54" s="99" t="s">
        <v>130</v>
      </c>
      <c r="C54" s="197" t="s">
        <v>247</v>
      </c>
      <c r="D54" s="198"/>
      <c r="E54" s="198"/>
      <c r="F54" s="198"/>
      <c r="G54" s="199"/>
      <c r="H54" s="4" t="s">
        <v>75</v>
      </c>
      <c r="I54" s="168" t="s">
        <v>76</v>
      </c>
      <c r="J54" s="169"/>
      <c r="K54" s="234">
        <v>213</v>
      </c>
      <c r="L54" s="234">
        <v>2</v>
      </c>
      <c r="M54" s="174">
        <v>5</v>
      </c>
    </row>
    <row r="55" spans="1:13" s="75" customFormat="1" ht="20.25" customHeight="1">
      <c r="A55" s="73" t="s">
        <v>74</v>
      </c>
      <c r="B55" s="99" t="s">
        <v>190</v>
      </c>
      <c r="C55" s="197" t="s">
        <v>193</v>
      </c>
      <c r="D55" s="198"/>
      <c r="E55" s="198"/>
      <c r="F55" s="198"/>
      <c r="G55" s="199"/>
      <c r="H55" s="4" t="s">
        <v>75</v>
      </c>
      <c r="I55" s="168" t="s">
        <v>76</v>
      </c>
      <c r="J55" s="169"/>
      <c r="K55" s="235"/>
      <c r="L55" s="235"/>
      <c r="M55" s="175"/>
    </row>
    <row r="56" spans="1:13" s="75" customFormat="1" ht="29.25" customHeight="1">
      <c r="A56" s="73" t="s">
        <v>74</v>
      </c>
      <c r="B56" s="99" t="s">
        <v>131</v>
      </c>
      <c r="C56" s="197" t="s">
        <v>248</v>
      </c>
      <c r="D56" s="198"/>
      <c r="E56" s="198"/>
      <c r="F56" s="198"/>
      <c r="G56" s="199"/>
      <c r="H56" s="4" t="s">
        <v>75</v>
      </c>
      <c r="I56" s="168" t="s">
        <v>76</v>
      </c>
      <c r="J56" s="169"/>
      <c r="K56" s="234">
        <v>213</v>
      </c>
      <c r="L56" s="234">
        <v>2</v>
      </c>
      <c r="M56" s="174">
        <v>14</v>
      </c>
    </row>
    <row r="57" spans="1:13" s="75" customFormat="1" ht="20.25" customHeight="1">
      <c r="A57" s="73" t="s">
        <v>74</v>
      </c>
      <c r="B57" s="99" t="s">
        <v>191</v>
      </c>
      <c r="C57" s="197" t="s">
        <v>196</v>
      </c>
      <c r="D57" s="198"/>
      <c r="E57" s="198"/>
      <c r="F57" s="198"/>
      <c r="G57" s="199"/>
      <c r="H57" s="4" t="s">
        <v>75</v>
      </c>
      <c r="I57" s="168" t="s">
        <v>76</v>
      </c>
      <c r="J57" s="169"/>
      <c r="K57" s="235"/>
      <c r="L57" s="235"/>
      <c r="M57" s="175"/>
    </row>
    <row r="58" spans="1:13" s="75" customFormat="1" ht="20.25" customHeight="1">
      <c r="A58" s="73" t="s">
        <v>74</v>
      </c>
      <c r="B58" s="99" t="s">
        <v>110</v>
      </c>
      <c r="C58" s="197" t="s">
        <v>111</v>
      </c>
      <c r="D58" s="198"/>
      <c r="E58" s="198"/>
      <c r="F58" s="198"/>
      <c r="G58" s="199"/>
      <c r="H58" s="4" t="s">
        <v>75</v>
      </c>
      <c r="I58" s="168" t="s">
        <v>76</v>
      </c>
      <c r="J58" s="169"/>
      <c r="K58" s="5">
        <v>213</v>
      </c>
      <c r="L58" s="5">
        <v>2</v>
      </c>
      <c r="M58" s="74">
        <v>1.7999999999999998</v>
      </c>
    </row>
    <row r="59" spans="1:13" s="75" customFormat="1" ht="20.25" customHeight="1">
      <c r="A59" s="73" t="s">
        <v>74</v>
      </c>
      <c r="B59" s="99" t="s">
        <v>84</v>
      </c>
      <c r="C59" s="197" t="s">
        <v>85</v>
      </c>
      <c r="D59" s="198"/>
      <c r="E59" s="198"/>
      <c r="F59" s="198"/>
      <c r="G59" s="199"/>
      <c r="H59" s="4" t="s">
        <v>75</v>
      </c>
      <c r="I59" s="168" t="s">
        <v>76</v>
      </c>
      <c r="J59" s="169"/>
      <c r="K59" s="5">
        <v>213</v>
      </c>
      <c r="L59" s="5">
        <v>2</v>
      </c>
      <c r="M59" s="74">
        <v>10.8</v>
      </c>
    </row>
    <row r="60" spans="1:13" s="75" customFormat="1" ht="31.5" customHeight="1">
      <c r="A60" s="73" t="s">
        <v>74</v>
      </c>
      <c r="B60" s="99" t="s">
        <v>246</v>
      </c>
      <c r="C60" s="197" t="s">
        <v>249</v>
      </c>
      <c r="D60" s="198"/>
      <c r="E60" s="198"/>
      <c r="F60" s="198"/>
      <c r="G60" s="199"/>
      <c r="H60" s="4" t="s">
        <v>75</v>
      </c>
      <c r="I60" s="168" t="s">
        <v>76</v>
      </c>
      <c r="J60" s="169"/>
      <c r="K60" s="5">
        <v>213</v>
      </c>
      <c r="L60" s="5">
        <v>2</v>
      </c>
      <c r="M60" s="74">
        <v>6</v>
      </c>
    </row>
    <row r="61" spans="1:13" s="75" customFormat="1" ht="20.25" customHeight="1">
      <c r="A61" s="73" t="s">
        <v>74</v>
      </c>
      <c r="B61" s="99" t="s">
        <v>132</v>
      </c>
      <c r="C61" s="197" t="s">
        <v>238</v>
      </c>
      <c r="D61" s="198"/>
      <c r="E61" s="198"/>
      <c r="F61" s="198"/>
      <c r="G61" s="199"/>
      <c r="H61" s="4" t="s">
        <v>75</v>
      </c>
      <c r="I61" s="168" t="s">
        <v>76</v>
      </c>
      <c r="J61" s="169"/>
      <c r="K61" s="5">
        <v>213</v>
      </c>
      <c r="L61" s="5">
        <v>2</v>
      </c>
      <c r="M61" s="74">
        <v>8</v>
      </c>
    </row>
    <row r="62" spans="1:13" s="75" customFormat="1" ht="20.25" customHeight="1">
      <c r="A62" s="73" t="s">
        <v>74</v>
      </c>
      <c r="B62" s="99" t="s">
        <v>133</v>
      </c>
      <c r="C62" s="197" t="s">
        <v>134</v>
      </c>
      <c r="D62" s="198"/>
      <c r="E62" s="198"/>
      <c r="F62" s="198"/>
      <c r="G62" s="199"/>
      <c r="H62" s="4" t="s">
        <v>75</v>
      </c>
      <c r="I62" s="168" t="s">
        <v>76</v>
      </c>
      <c r="J62" s="169"/>
      <c r="K62" s="5">
        <v>213</v>
      </c>
      <c r="L62" s="5">
        <v>2</v>
      </c>
      <c r="M62" s="74">
        <v>3</v>
      </c>
    </row>
    <row r="63" spans="1:13" s="75" customFormat="1" ht="20.25" customHeight="1">
      <c r="A63" s="73" t="s">
        <v>74</v>
      </c>
      <c r="B63" s="99" t="s">
        <v>93</v>
      </c>
      <c r="C63" s="197" t="s">
        <v>94</v>
      </c>
      <c r="D63" s="198"/>
      <c r="E63" s="198"/>
      <c r="F63" s="198"/>
      <c r="G63" s="199"/>
      <c r="H63" s="4" t="s">
        <v>75</v>
      </c>
      <c r="I63" s="168" t="s">
        <v>76</v>
      </c>
      <c r="J63" s="169"/>
      <c r="K63" s="5">
        <v>213</v>
      </c>
      <c r="L63" s="5">
        <v>2</v>
      </c>
      <c r="M63" s="74">
        <v>8</v>
      </c>
    </row>
    <row r="64" spans="1:13" s="75" customFormat="1" ht="20.25" customHeight="1">
      <c r="A64" s="73" t="s">
        <v>74</v>
      </c>
      <c r="B64" s="99" t="s">
        <v>96</v>
      </c>
      <c r="C64" s="197" t="s">
        <v>168</v>
      </c>
      <c r="D64" s="198"/>
      <c r="E64" s="198"/>
      <c r="F64" s="198"/>
      <c r="G64" s="199"/>
      <c r="H64" s="4" t="s">
        <v>75</v>
      </c>
      <c r="I64" s="168" t="s">
        <v>76</v>
      </c>
      <c r="J64" s="169"/>
      <c r="K64" s="5">
        <v>213</v>
      </c>
      <c r="L64" s="5">
        <v>2</v>
      </c>
      <c r="M64" s="74">
        <v>4</v>
      </c>
    </row>
    <row r="65" spans="1:15" s="75" customFormat="1" ht="20.25" customHeight="1">
      <c r="A65" s="73" t="s">
        <v>74</v>
      </c>
      <c r="B65" s="99" t="s">
        <v>79</v>
      </c>
      <c r="C65" s="197" t="s">
        <v>169</v>
      </c>
      <c r="D65" s="198"/>
      <c r="E65" s="198"/>
      <c r="F65" s="198"/>
      <c r="G65" s="199"/>
      <c r="H65" s="4" t="s">
        <v>75</v>
      </c>
      <c r="I65" s="168" t="s">
        <v>76</v>
      </c>
      <c r="J65" s="169"/>
      <c r="K65" s="5">
        <v>213</v>
      </c>
      <c r="L65" s="5">
        <v>2</v>
      </c>
      <c r="M65" s="74">
        <v>14</v>
      </c>
    </row>
    <row r="66" spans="1:15" s="75" customFormat="1" ht="20.25" customHeight="1">
      <c r="A66" s="73" t="s">
        <v>74</v>
      </c>
      <c r="B66" s="99" t="s">
        <v>95</v>
      </c>
      <c r="C66" s="197" t="s">
        <v>165</v>
      </c>
      <c r="D66" s="198"/>
      <c r="E66" s="198"/>
      <c r="F66" s="198"/>
      <c r="G66" s="199"/>
      <c r="H66" s="4" t="s">
        <v>75</v>
      </c>
      <c r="I66" s="168" t="s">
        <v>76</v>
      </c>
      <c r="J66" s="169"/>
      <c r="K66" s="234">
        <v>213</v>
      </c>
      <c r="L66" s="234">
        <v>2</v>
      </c>
      <c r="M66" s="174">
        <v>7</v>
      </c>
    </row>
    <row r="67" spans="1:15" s="75" customFormat="1" ht="20.25" customHeight="1">
      <c r="A67" s="73" t="s">
        <v>74</v>
      </c>
      <c r="B67" s="99" t="s">
        <v>159</v>
      </c>
      <c r="C67" s="197" t="s">
        <v>166</v>
      </c>
      <c r="D67" s="198"/>
      <c r="E67" s="198"/>
      <c r="F67" s="198"/>
      <c r="G67" s="199"/>
      <c r="H67" s="4" t="s">
        <v>75</v>
      </c>
      <c r="I67" s="168" t="s">
        <v>76</v>
      </c>
      <c r="J67" s="169"/>
      <c r="K67" s="239"/>
      <c r="L67" s="239"/>
      <c r="M67" s="176"/>
    </row>
    <row r="68" spans="1:15" s="75" customFormat="1" ht="28.5" customHeight="1">
      <c r="A68" s="73" t="s">
        <v>74</v>
      </c>
      <c r="B68" s="99" t="s">
        <v>233</v>
      </c>
      <c r="C68" s="197" t="s">
        <v>239</v>
      </c>
      <c r="D68" s="198"/>
      <c r="E68" s="198"/>
      <c r="F68" s="198"/>
      <c r="G68" s="199"/>
      <c r="H68" s="4" t="s">
        <v>75</v>
      </c>
      <c r="I68" s="168" t="s">
        <v>76</v>
      </c>
      <c r="J68" s="169"/>
      <c r="K68" s="235"/>
      <c r="L68" s="235"/>
      <c r="M68" s="175"/>
    </row>
    <row r="69" spans="1:15" s="75" customFormat="1" ht="20.25" customHeight="1">
      <c r="A69" s="73" t="s">
        <v>74</v>
      </c>
      <c r="B69" s="99" t="s">
        <v>77</v>
      </c>
      <c r="C69" s="197" t="s">
        <v>78</v>
      </c>
      <c r="D69" s="198"/>
      <c r="E69" s="198"/>
      <c r="F69" s="198"/>
      <c r="G69" s="199"/>
      <c r="H69" s="4" t="s">
        <v>75</v>
      </c>
      <c r="I69" s="168" t="s">
        <v>76</v>
      </c>
      <c r="J69" s="169"/>
      <c r="K69" s="5">
        <v>213</v>
      </c>
      <c r="L69" s="5">
        <v>2</v>
      </c>
      <c r="M69" s="74">
        <v>5</v>
      </c>
    </row>
    <row r="70" spans="1:15" s="75" customFormat="1" ht="20.25" customHeight="1">
      <c r="A70" s="73" t="s">
        <v>74</v>
      </c>
      <c r="B70" s="99" t="s">
        <v>125</v>
      </c>
      <c r="C70" s="197" t="s">
        <v>126</v>
      </c>
      <c r="D70" s="198"/>
      <c r="E70" s="198"/>
      <c r="F70" s="198"/>
      <c r="G70" s="199"/>
      <c r="H70" s="4" t="s">
        <v>75</v>
      </c>
      <c r="I70" s="168" t="s">
        <v>76</v>
      </c>
      <c r="J70" s="169"/>
      <c r="K70" s="5">
        <v>213</v>
      </c>
      <c r="L70" s="5">
        <v>2</v>
      </c>
      <c r="M70" s="74">
        <v>7.5</v>
      </c>
    </row>
    <row r="71" spans="1:15" s="75" customFormat="1" ht="20.25" customHeight="1">
      <c r="A71" s="73" t="s">
        <v>74</v>
      </c>
      <c r="B71" s="99" t="s">
        <v>192</v>
      </c>
      <c r="C71" s="197" t="s">
        <v>194</v>
      </c>
      <c r="D71" s="198"/>
      <c r="E71" s="198"/>
      <c r="F71" s="198"/>
      <c r="G71" s="199"/>
      <c r="H71" s="4" t="s">
        <v>75</v>
      </c>
      <c r="I71" s="168" t="s">
        <v>76</v>
      </c>
      <c r="J71" s="169"/>
      <c r="K71" s="5">
        <v>213</v>
      </c>
      <c r="L71" s="5">
        <v>2</v>
      </c>
      <c r="M71" s="74">
        <v>5</v>
      </c>
    </row>
    <row r="72" spans="1:15" ht="9" customHeight="1">
      <c r="A72" s="77"/>
      <c r="B72" s="77"/>
      <c r="C72" s="77"/>
      <c r="D72" s="108"/>
      <c r="E72" s="78"/>
      <c r="F72" s="89"/>
      <c r="G72" s="109"/>
      <c r="H72" s="109"/>
      <c r="I72" s="109"/>
      <c r="J72" s="109"/>
      <c r="K72" s="110"/>
      <c r="L72" s="110"/>
      <c r="M72" s="80"/>
    </row>
    <row r="73" spans="1:15" ht="18.75" customHeight="1">
      <c r="A73" s="87" t="s">
        <v>269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O73" s="64"/>
    </row>
    <row r="74" spans="1:15" ht="15.75" customHeight="1">
      <c r="A74" s="186" t="s">
        <v>200</v>
      </c>
      <c r="B74" s="188" t="s">
        <v>201</v>
      </c>
      <c r="C74" s="190" t="s">
        <v>202</v>
      </c>
      <c r="D74" s="191"/>
      <c r="E74" s="192" t="s">
        <v>203</v>
      </c>
      <c r="F74" s="192"/>
      <c r="G74" s="192"/>
      <c r="H74" s="192"/>
      <c r="I74" s="192"/>
      <c r="J74" s="192"/>
      <c r="K74" s="192"/>
      <c r="L74" s="192"/>
      <c r="M74" s="64"/>
    </row>
    <row r="75" spans="1:15" ht="42.75">
      <c r="A75" s="187"/>
      <c r="B75" s="189"/>
      <c r="C75" s="90" t="s">
        <v>204</v>
      </c>
      <c r="D75" s="91" t="s">
        <v>205</v>
      </c>
      <c r="E75" s="122" t="s">
        <v>204</v>
      </c>
      <c r="F75" s="123" t="s">
        <v>205</v>
      </c>
      <c r="G75" s="122" t="s">
        <v>204</v>
      </c>
      <c r="H75" s="123" t="s">
        <v>205</v>
      </c>
      <c r="I75" s="122" t="s">
        <v>204</v>
      </c>
      <c r="J75" s="123" t="s">
        <v>205</v>
      </c>
      <c r="K75" s="122" t="s">
        <v>204</v>
      </c>
      <c r="L75" s="123" t="s">
        <v>205</v>
      </c>
    </row>
    <row r="76" spans="1:15">
      <c r="A76" s="100">
        <v>1</v>
      </c>
      <c r="B76" s="76">
        <v>2</v>
      </c>
      <c r="C76" s="76">
        <v>3</v>
      </c>
      <c r="D76" s="76">
        <v>4</v>
      </c>
      <c r="E76" s="76">
        <v>5</v>
      </c>
      <c r="F76" s="76">
        <v>6</v>
      </c>
      <c r="G76" s="76">
        <v>7</v>
      </c>
      <c r="H76" s="76">
        <v>8</v>
      </c>
      <c r="I76" s="76">
        <v>9</v>
      </c>
      <c r="J76" s="76">
        <v>10</v>
      </c>
      <c r="K76" s="76">
        <v>11</v>
      </c>
      <c r="L76" s="76">
        <v>12</v>
      </c>
      <c r="M76" s="64"/>
    </row>
    <row r="77" spans="1:15">
      <c r="A77" s="101" t="s">
        <v>206</v>
      </c>
      <c r="B77" s="92">
        <v>11</v>
      </c>
      <c r="C77" s="92">
        <v>11</v>
      </c>
      <c r="D77" s="93" t="s">
        <v>207</v>
      </c>
      <c r="E77" s="92">
        <v>9</v>
      </c>
      <c r="F77" s="93" t="s">
        <v>207</v>
      </c>
      <c r="G77" s="92">
        <v>6</v>
      </c>
      <c r="H77" s="93" t="s">
        <v>207</v>
      </c>
      <c r="I77" s="92">
        <v>3</v>
      </c>
      <c r="J77" s="93" t="s">
        <v>207</v>
      </c>
      <c r="K77" s="92">
        <v>1</v>
      </c>
      <c r="L77" s="93" t="s">
        <v>207</v>
      </c>
      <c r="M77" s="64"/>
    </row>
    <row r="78" spans="1:15">
      <c r="A78" s="112" t="s">
        <v>208</v>
      </c>
      <c r="B78" s="92">
        <v>2</v>
      </c>
      <c r="C78" s="92">
        <v>2</v>
      </c>
      <c r="D78" s="93" t="s">
        <v>207</v>
      </c>
      <c r="E78" s="92">
        <v>2</v>
      </c>
      <c r="F78" s="93" t="s">
        <v>207</v>
      </c>
      <c r="G78" s="92">
        <v>2</v>
      </c>
      <c r="H78" s="93" t="s">
        <v>207</v>
      </c>
      <c r="I78" s="92">
        <v>2</v>
      </c>
      <c r="J78" s="93" t="s">
        <v>207</v>
      </c>
      <c r="K78" s="92">
        <v>1</v>
      </c>
      <c r="L78" s="93" t="s">
        <v>207</v>
      </c>
      <c r="M78" s="64"/>
    </row>
    <row r="79" spans="1:15">
      <c r="A79" s="112" t="s">
        <v>209</v>
      </c>
      <c r="B79" s="92">
        <v>9</v>
      </c>
      <c r="C79" s="92">
        <v>9</v>
      </c>
      <c r="D79" s="93" t="s">
        <v>207</v>
      </c>
      <c r="E79" s="92">
        <v>7</v>
      </c>
      <c r="F79" s="93" t="s">
        <v>207</v>
      </c>
      <c r="G79" s="92">
        <v>4</v>
      </c>
      <c r="H79" s="93" t="s">
        <v>207</v>
      </c>
      <c r="I79" s="92">
        <v>1</v>
      </c>
      <c r="J79" s="93" t="s">
        <v>207</v>
      </c>
      <c r="K79" s="92"/>
      <c r="L79" s="93" t="s">
        <v>207</v>
      </c>
      <c r="M79" s="64"/>
    </row>
    <row r="80" spans="1:15">
      <c r="A80" s="101" t="s">
        <v>210</v>
      </c>
      <c r="B80" s="92">
        <v>120</v>
      </c>
      <c r="C80" s="92">
        <v>96</v>
      </c>
      <c r="D80" s="93" t="s">
        <v>207</v>
      </c>
      <c r="E80" s="92">
        <v>77</v>
      </c>
      <c r="F80" s="93" t="s">
        <v>207</v>
      </c>
      <c r="G80" s="92">
        <v>60</v>
      </c>
      <c r="H80" s="93" t="s">
        <v>207</v>
      </c>
      <c r="I80" s="92">
        <v>48</v>
      </c>
      <c r="J80" s="93" t="s">
        <v>207</v>
      </c>
      <c r="K80" s="92">
        <v>4</v>
      </c>
      <c r="L80" s="93" t="s">
        <v>207</v>
      </c>
      <c r="M80" s="64"/>
    </row>
    <row r="81" spans="1:15">
      <c r="A81" s="112" t="s">
        <v>208</v>
      </c>
      <c r="B81" s="94">
        <v>0</v>
      </c>
      <c r="C81" s="94">
        <v>0</v>
      </c>
      <c r="D81" s="93" t="s">
        <v>207</v>
      </c>
      <c r="E81" s="94">
        <v>0</v>
      </c>
      <c r="F81" s="93" t="s">
        <v>207</v>
      </c>
      <c r="G81" s="94">
        <v>0</v>
      </c>
      <c r="H81" s="93" t="s">
        <v>207</v>
      </c>
      <c r="I81" s="94">
        <v>0</v>
      </c>
      <c r="J81" s="93" t="s">
        <v>207</v>
      </c>
      <c r="K81" s="94">
        <v>0</v>
      </c>
      <c r="L81" s="93" t="s">
        <v>207</v>
      </c>
      <c r="M81" s="64"/>
    </row>
    <row r="82" spans="1:15">
      <c r="A82" s="112" t="s">
        <v>209</v>
      </c>
      <c r="B82" s="94">
        <v>120</v>
      </c>
      <c r="C82" s="94">
        <v>96</v>
      </c>
      <c r="D82" s="93" t="s">
        <v>207</v>
      </c>
      <c r="E82" s="94">
        <v>77</v>
      </c>
      <c r="F82" s="93" t="s">
        <v>207</v>
      </c>
      <c r="G82" s="94">
        <v>60</v>
      </c>
      <c r="H82" s="93" t="s">
        <v>207</v>
      </c>
      <c r="I82" s="94">
        <v>48</v>
      </c>
      <c r="J82" s="93" t="s">
        <v>207</v>
      </c>
      <c r="K82" s="94">
        <v>4</v>
      </c>
      <c r="L82" s="93" t="s">
        <v>207</v>
      </c>
      <c r="M82" s="64"/>
    </row>
    <row r="83" spans="1:15">
      <c r="A83" s="102" t="s">
        <v>211</v>
      </c>
      <c r="B83" s="95">
        <v>131</v>
      </c>
      <c r="C83" s="95">
        <v>107</v>
      </c>
      <c r="D83" s="96">
        <v>1</v>
      </c>
      <c r="E83" s="95">
        <v>86</v>
      </c>
      <c r="F83" s="96">
        <v>0.8</v>
      </c>
      <c r="G83" s="95">
        <v>66</v>
      </c>
      <c r="H83" s="96">
        <v>0.55000000000000004</v>
      </c>
      <c r="I83" s="95">
        <v>51</v>
      </c>
      <c r="J83" s="96">
        <v>0.25</v>
      </c>
      <c r="K83" s="95">
        <v>5</v>
      </c>
      <c r="L83" s="96">
        <v>0.1</v>
      </c>
      <c r="M83" s="64"/>
    </row>
    <row r="84" spans="1:15" ht="9" customHeight="1"/>
    <row r="85" spans="1:15" ht="7.5" customHeight="1">
      <c r="E85" s="85"/>
      <c r="F85" s="86"/>
      <c r="O85" s="64"/>
    </row>
  </sheetData>
  <mergeCells count="150">
    <mergeCell ref="F38:G41"/>
    <mergeCell ref="K38:K41"/>
    <mergeCell ref="L38:L41"/>
    <mergeCell ref="M38:M41"/>
    <mergeCell ref="I39:J39"/>
    <mergeCell ref="A40:A41"/>
    <mergeCell ref="B40:D41"/>
    <mergeCell ref="I41:J41"/>
    <mergeCell ref="A7:M7"/>
    <mergeCell ref="A9:M9"/>
    <mergeCell ref="A11:M11"/>
    <mergeCell ref="A17:M17"/>
    <mergeCell ref="A19:A20"/>
    <mergeCell ref="B19:D20"/>
    <mergeCell ref="E19:G19"/>
    <mergeCell ref="H19:J19"/>
    <mergeCell ref="K19:K20"/>
    <mergeCell ref="L19:M20"/>
    <mergeCell ref="A13:M13"/>
    <mergeCell ref="A14:M14"/>
    <mergeCell ref="A15:M15"/>
    <mergeCell ref="A16:M16"/>
    <mergeCell ref="A25:A26"/>
    <mergeCell ref="B25:D26"/>
    <mergeCell ref="E25:G25"/>
    <mergeCell ref="H25:J25"/>
    <mergeCell ref="K25:K26"/>
    <mergeCell ref="L25:L26"/>
    <mergeCell ref="F20:G20"/>
    <mergeCell ref="I20:J20"/>
    <mergeCell ref="B21:D21"/>
    <mergeCell ref="F21:G21"/>
    <mergeCell ref="I21:J21"/>
    <mergeCell ref="L21:M21"/>
    <mergeCell ref="M25:M26"/>
    <mergeCell ref="F26:G26"/>
    <mergeCell ref="I26:J26"/>
    <mergeCell ref="B27:D27"/>
    <mergeCell ref="F27:G27"/>
    <mergeCell ref="I27:J27"/>
    <mergeCell ref="B22:D22"/>
    <mergeCell ref="F22:G22"/>
    <mergeCell ref="I22:J22"/>
    <mergeCell ref="L22:M22"/>
    <mergeCell ref="A33:A36"/>
    <mergeCell ref="B33:D36"/>
    <mergeCell ref="E33:E37"/>
    <mergeCell ref="F33:G37"/>
    <mergeCell ref="I33:J33"/>
    <mergeCell ref="A28:A31"/>
    <mergeCell ref="B28:D31"/>
    <mergeCell ref="E28:E32"/>
    <mergeCell ref="F28:G32"/>
    <mergeCell ref="I28:J28"/>
    <mergeCell ref="K33:K37"/>
    <mergeCell ref="L33:L37"/>
    <mergeCell ref="M33:M37"/>
    <mergeCell ref="I34:J34"/>
    <mergeCell ref="B37:D37"/>
    <mergeCell ref="I37:J37"/>
    <mergeCell ref="L28:L32"/>
    <mergeCell ref="M28:M32"/>
    <mergeCell ref="I29:J29"/>
    <mergeCell ref="B32:D32"/>
    <mergeCell ref="I32:J32"/>
    <mergeCell ref="K28:K32"/>
    <mergeCell ref="I40:J40"/>
    <mergeCell ref="A44:A45"/>
    <mergeCell ref="B44:B45"/>
    <mergeCell ref="C44:G45"/>
    <mergeCell ref="H44:J44"/>
    <mergeCell ref="K44:K45"/>
    <mergeCell ref="L44:L45"/>
    <mergeCell ref="M44:M45"/>
    <mergeCell ref="I38:J38"/>
    <mergeCell ref="A38:A39"/>
    <mergeCell ref="B38:D39"/>
    <mergeCell ref="E38:E41"/>
    <mergeCell ref="M50:M51"/>
    <mergeCell ref="L50:L51"/>
    <mergeCell ref="K50:K51"/>
    <mergeCell ref="C49:G49"/>
    <mergeCell ref="I49:J49"/>
    <mergeCell ref="C50:G50"/>
    <mergeCell ref="I50:J50"/>
    <mergeCell ref="I45:J45"/>
    <mergeCell ref="C46:G46"/>
    <mergeCell ref="I46:J46"/>
    <mergeCell ref="C47:G47"/>
    <mergeCell ref="I47:J47"/>
    <mergeCell ref="C48:G48"/>
    <mergeCell ref="I48:J48"/>
    <mergeCell ref="I64:J64"/>
    <mergeCell ref="C65:G65"/>
    <mergeCell ref="I65:J65"/>
    <mergeCell ref="C53:G53"/>
    <mergeCell ref="I53:J53"/>
    <mergeCell ref="C54:G54"/>
    <mergeCell ref="I54:J54"/>
    <mergeCell ref="C51:G51"/>
    <mergeCell ref="I51:J51"/>
    <mergeCell ref="C52:G52"/>
    <mergeCell ref="I52:J52"/>
    <mergeCell ref="C55:G55"/>
    <mergeCell ref="I55:J55"/>
    <mergeCell ref="C62:G62"/>
    <mergeCell ref="I62:J62"/>
    <mergeCell ref="C63:G63"/>
    <mergeCell ref="I61:J61"/>
    <mergeCell ref="C56:G56"/>
    <mergeCell ref="C57:G57"/>
    <mergeCell ref="C58:G58"/>
    <mergeCell ref="C59:G59"/>
    <mergeCell ref="C60:G60"/>
    <mergeCell ref="C61:G61"/>
    <mergeCell ref="I56:J56"/>
    <mergeCell ref="A74:A75"/>
    <mergeCell ref="B74:B75"/>
    <mergeCell ref="C74:D74"/>
    <mergeCell ref="E74:L74"/>
    <mergeCell ref="C71:G71"/>
    <mergeCell ref="I71:J71"/>
    <mergeCell ref="I63:J63"/>
    <mergeCell ref="I57:J57"/>
    <mergeCell ref="I58:J58"/>
    <mergeCell ref="I59:J59"/>
    <mergeCell ref="I60:J60"/>
    <mergeCell ref="K56:K57"/>
    <mergeCell ref="L56:L57"/>
    <mergeCell ref="C69:G69"/>
    <mergeCell ref="I69:J69"/>
    <mergeCell ref="C70:G70"/>
    <mergeCell ref="I70:J70"/>
    <mergeCell ref="C66:G66"/>
    <mergeCell ref="I66:J66"/>
    <mergeCell ref="C67:G67"/>
    <mergeCell ref="I67:J67"/>
    <mergeCell ref="C68:G68"/>
    <mergeCell ref="I68:J68"/>
    <mergeCell ref="C64:G64"/>
    <mergeCell ref="M56:M57"/>
    <mergeCell ref="K66:K68"/>
    <mergeCell ref="L66:L68"/>
    <mergeCell ref="M66:M68"/>
    <mergeCell ref="K52:K53"/>
    <mergeCell ref="L52:L53"/>
    <mergeCell ref="M52:M53"/>
    <mergeCell ref="K54:K55"/>
    <mergeCell ref="L54:L55"/>
    <mergeCell ref="M54:M55"/>
  </mergeCells>
  <conditionalFormatting sqref="E72:J72 E42 C40:C41 E28 E33 E38:F39 E77:F79 H47:H71">
    <cfRule type="cellIs" dxfId="20" priority="5" operator="equal">
      <formula>"посещение по неотложной помощи"</formula>
    </cfRule>
  </conditionalFormatting>
  <conditionalFormatting sqref="E38:F38">
    <cfRule type="cellIs" dxfId="1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71"/>
  <sheetViews>
    <sheetView topLeftCell="A7" zoomScale="70" zoomScaleNormal="70" workbookViewId="0">
      <selection activeCell="B34" sqref="B34:D35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250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 ht="32.25" customHeight="1">
      <c r="A13" s="226" t="s">
        <v>273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1:13" ht="32.25" customHeight="1">
      <c r="A14" s="226" t="s">
        <v>274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</row>
    <row r="15" spans="1:13" ht="32.25" customHeight="1">
      <c r="A15" s="226" t="s">
        <v>275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</row>
    <row r="16" spans="1:13" ht="32.25" customHeight="1">
      <c r="A16" s="226" t="s">
        <v>276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</row>
    <row r="17" spans="1:13" ht="9" customHeight="1">
      <c r="A17" s="97"/>
      <c r="B17" s="98"/>
      <c r="C17" s="98"/>
      <c r="D17" s="98"/>
      <c r="E17" s="97"/>
      <c r="F17" s="97"/>
      <c r="G17" s="97"/>
      <c r="H17" s="97"/>
      <c r="I17" s="97"/>
      <c r="J17" s="97"/>
      <c r="K17" s="97"/>
      <c r="L17" s="98"/>
      <c r="M17" s="97"/>
    </row>
    <row r="18" spans="1:13" ht="43.5" customHeight="1">
      <c r="A18" s="184" t="s">
        <v>212</v>
      </c>
      <c r="B18" s="217" t="s">
        <v>213</v>
      </c>
      <c r="C18" s="218"/>
      <c r="D18" s="219"/>
      <c r="E18" s="181" t="s">
        <v>3</v>
      </c>
      <c r="F18" s="182"/>
      <c r="G18" s="183"/>
      <c r="H18" s="181" t="s">
        <v>1</v>
      </c>
      <c r="I18" s="182"/>
      <c r="J18" s="183"/>
      <c r="K18" s="184" t="s">
        <v>67</v>
      </c>
      <c r="L18" s="227" t="s">
        <v>217</v>
      </c>
      <c r="M18" s="228"/>
    </row>
    <row r="19" spans="1:13" ht="67.5" customHeight="1">
      <c r="A19" s="185"/>
      <c r="B19" s="220"/>
      <c r="C19" s="221"/>
      <c r="D19" s="222"/>
      <c r="E19" s="103" t="s">
        <v>17</v>
      </c>
      <c r="F19" s="200" t="s">
        <v>19</v>
      </c>
      <c r="G19" s="201"/>
      <c r="H19" s="68" t="s">
        <v>5</v>
      </c>
      <c r="I19" s="200" t="s">
        <v>6</v>
      </c>
      <c r="J19" s="201"/>
      <c r="K19" s="185"/>
      <c r="L19" s="229"/>
      <c r="M19" s="230"/>
    </row>
    <row r="20" spans="1:13" s="70" customFormat="1">
      <c r="A20" s="69">
        <v>1</v>
      </c>
      <c r="B20" s="193">
        <f>A20+1</f>
        <v>2</v>
      </c>
      <c r="C20" s="194"/>
      <c r="D20" s="195"/>
      <c r="E20" s="69">
        <f>B20+1</f>
        <v>3</v>
      </c>
      <c r="F20" s="193">
        <f>E20+1</f>
        <v>4</v>
      </c>
      <c r="G20" s="195"/>
      <c r="H20" s="114">
        <f>F20+1</f>
        <v>5</v>
      </c>
      <c r="I20" s="193">
        <f>H20+1</f>
        <v>6</v>
      </c>
      <c r="J20" s="195"/>
      <c r="K20" s="69">
        <f>I20+1</f>
        <v>7</v>
      </c>
      <c r="L20" s="193">
        <f>K20+1</f>
        <v>8</v>
      </c>
      <c r="M20" s="195"/>
    </row>
    <row r="21" spans="1:13" ht="48.75" customHeight="1">
      <c r="A21" s="71" t="s">
        <v>251</v>
      </c>
      <c r="B21" s="231" t="s">
        <v>252</v>
      </c>
      <c r="C21" s="233"/>
      <c r="D21" s="232"/>
      <c r="E21" s="71">
        <v>800</v>
      </c>
      <c r="F21" s="231" t="s">
        <v>152</v>
      </c>
      <c r="G21" s="232"/>
      <c r="H21" s="72" t="s">
        <v>69</v>
      </c>
      <c r="I21" s="231" t="s">
        <v>70</v>
      </c>
      <c r="J21" s="232"/>
      <c r="K21" s="104">
        <v>213</v>
      </c>
      <c r="L21" s="170">
        <v>26645</v>
      </c>
      <c r="M21" s="171"/>
    </row>
    <row r="22" spans="1:13" ht="9.75" customHeight="1">
      <c r="A22" s="117"/>
      <c r="B22" s="118"/>
      <c r="C22" s="118"/>
      <c r="D22" s="118"/>
      <c r="E22" s="117"/>
      <c r="F22" s="118"/>
      <c r="G22" s="118"/>
      <c r="H22" s="119"/>
      <c r="I22" s="117"/>
      <c r="J22" s="117"/>
      <c r="K22" s="120"/>
      <c r="L22" s="120"/>
      <c r="M22" s="124"/>
    </row>
    <row r="23" spans="1:13" ht="15.75" customHeight="1">
      <c r="A23" s="116" t="s">
        <v>197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</row>
    <row r="24" spans="1:13" ht="36.75" customHeight="1">
      <c r="A24" s="184" t="s">
        <v>214</v>
      </c>
      <c r="B24" s="217" t="s">
        <v>215</v>
      </c>
      <c r="C24" s="218"/>
      <c r="D24" s="219"/>
      <c r="E24" s="181" t="s">
        <v>3</v>
      </c>
      <c r="F24" s="182"/>
      <c r="G24" s="183"/>
      <c r="H24" s="181" t="s">
        <v>1</v>
      </c>
      <c r="I24" s="182"/>
      <c r="J24" s="183"/>
      <c r="K24" s="184" t="s">
        <v>67</v>
      </c>
      <c r="L24" s="184" t="s">
        <v>199</v>
      </c>
      <c r="M24" s="184" t="s">
        <v>68</v>
      </c>
    </row>
    <row r="25" spans="1:13" ht="28.5" customHeight="1">
      <c r="A25" s="185"/>
      <c r="B25" s="220"/>
      <c r="C25" s="221"/>
      <c r="D25" s="222"/>
      <c r="E25" s="103" t="s">
        <v>17</v>
      </c>
      <c r="F25" s="200" t="s">
        <v>19</v>
      </c>
      <c r="G25" s="201"/>
      <c r="H25" s="68" t="s">
        <v>5</v>
      </c>
      <c r="I25" s="200" t="s">
        <v>6</v>
      </c>
      <c r="J25" s="201"/>
      <c r="K25" s="185"/>
      <c r="L25" s="185"/>
      <c r="M25" s="185"/>
    </row>
    <row r="26" spans="1:13">
      <c r="A26" s="69">
        <v>1</v>
      </c>
      <c r="B26" s="193">
        <f>A26+1</f>
        <v>2</v>
      </c>
      <c r="C26" s="194"/>
      <c r="D26" s="195"/>
      <c r="E26" s="69">
        <f>B26+1</f>
        <v>3</v>
      </c>
      <c r="F26" s="193">
        <f>E26+1</f>
        <v>4</v>
      </c>
      <c r="G26" s="195"/>
      <c r="H26" s="114">
        <f>F26+1</f>
        <v>5</v>
      </c>
      <c r="I26" s="193">
        <f>H26+1</f>
        <v>6</v>
      </c>
      <c r="J26" s="195"/>
      <c r="K26" s="69">
        <f>I26+1</f>
        <v>7</v>
      </c>
      <c r="L26" s="69">
        <f>K26+1</f>
        <v>8</v>
      </c>
      <c r="M26" s="69">
        <f>L26+1</f>
        <v>9</v>
      </c>
    </row>
    <row r="27" spans="1:13" s="75" customFormat="1" ht="30" customHeight="1">
      <c r="A27" s="202" t="s">
        <v>150</v>
      </c>
      <c r="B27" s="205" t="s">
        <v>151</v>
      </c>
      <c r="C27" s="206"/>
      <c r="D27" s="207"/>
      <c r="E27" s="202">
        <v>801</v>
      </c>
      <c r="F27" s="205" t="s">
        <v>153</v>
      </c>
      <c r="G27" s="207"/>
      <c r="H27" s="4">
        <v>104</v>
      </c>
      <c r="I27" s="197" t="s">
        <v>70</v>
      </c>
      <c r="J27" s="199"/>
      <c r="K27" s="172">
        <v>213</v>
      </c>
      <c r="L27" s="172">
        <v>1</v>
      </c>
      <c r="M27" s="178">
        <v>1</v>
      </c>
    </row>
    <row r="28" spans="1:13" s="75" customFormat="1" ht="28.5" customHeight="1">
      <c r="A28" s="203"/>
      <c r="B28" s="208"/>
      <c r="C28" s="209"/>
      <c r="D28" s="210"/>
      <c r="E28" s="203"/>
      <c r="F28" s="208"/>
      <c r="G28" s="210"/>
      <c r="H28" s="4">
        <v>32</v>
      </c>
      <c r="I28" s="197" t="s">
        <v>154</v>
      </c>
      <c r="J28" s="199"/>
      <c r="K28" s="177"/>
      <c r="L28" s="177"/>
      <c r="M28" s="179"/>
    </row>
    <row r="29" spans="1:13" s="75" customFormat="1" ht="20.25" customHeight="1">
      <c r="A29" s="203"/>
      <c r="B29" s="208"/>
      <c r="C29" s="209"/>
      <c r="D29" s="210"/>
      <c r="E29" s="203"/>
      <c r="F29" s="208"/>
      <c r="G29" s="210"/>
      <c r="H29" s="4">
        <v>87</v>
      </c>
      <c r="I29" s="99" t="s">
        <v>155</v>
      </c>
      <c r="J29" s="115"/>
      <c r="K29" s="177"/>
      <c r="L29" s="177"/>
      <c r="M29" s="179"/>
    </row>
    <row r="30" spans="1:13" s="75" customFormat="1" ht="15.75" customHeight="1">
      <c r="A30" s="204"/>
      <c r="B30" s="211"/>
      <c r="C30" s="212"/>
      <c r="D30" s="213"/>
      <c r="E30" s="204"/>
      <c r="F30" s="211"/>
      <c r="G30" s="213"/>
      <c r="H30" s="4">
        <v>62</v>
      </c>
      <c r="I30" s="99" t="s">
        <v>156</v>
      </c>
      <c r="J30" s="115"/>
      <c r="K30" s="173"/>
      <c r="L30" s="173"/>
      <c r="M30" s="180"/>
    </row>
    <row r="31" spans="1:13" s="75" customFormat="1" ht="31.5" customHeight="1">
      <c r="A31" s="202" t="s">
        <v>73</v>
      </c>
      <c r="B31" s="205" t="s">
        <v>157</v>
      </c>
      <c r="C31" s="206"/>
      <c r="D31" s="207"/>
      <c r="E31" s="202">
        <v>803</v>
      </c>
      <c r="F31" s="205" t="s">
        <v>216</v>
      </c>
      <c r="G31" s="207"/>
      <c r="H31" s="4">
        <v>104</v>
      </c>
      <c r="I31" s="197" t="s">
        <v>70</v>
      </c>
      <c r="J31" s="199"/>
      <c r="K31" s="172">
        <v>213</v>
      </c>
      <c r="L31" s="172">
        <v>2</v>
      </c>
      <c r="M31" s="178">
        <v>4</v>
      </c>
    </row>
    <row r="32" spans="1:13" s="75" customFormat="1" ht="31.5" customHeight="1">
      <c r="A32" s="203"/>
      <c r="B32" s="208"/>
      <c r="C32" s="209"/>
      <c r="D32" s="210"/>
      <c r="E32" s="203"/>
      <c r="F32" s="208"/>
      <c r="G32" s="210"/>
      <c r="H32" s="4">
        <v>32</v>
      </c>
      <c r="I32" s="197" t="s">
        <v>154</v>
      </c>
      <c r="J32" s="199"/>
      <c r="K32" s="177"/>
      <c r="L32" s="177"/>
      <c r="M32" s="179"/>
    </row>
    <row r="33" spans="1:13" s="75" customFormat="1" ht="15.75" customHeight="1">
      <c r="A33" s="203"/>
      <c r="B33" s="208"/>
      <c r="C33" s="209"/>
      <c r="D33" s="210"/>
      <c r="E33" s="203"/>
      <c r="F33" s="208"/>
      <c r="G33" s="210"/>
      <c r="H33" s="4">
        <v>87</v>
      </c>
      <c r="I33" s="99" t="s">
        <v>155</v>
      </c>
      <c r="J33" s="115"/>
      <c r="K33" s="177"/>
      <c r="L33" s="177"/>
      <c r="M33" s="179"/>
    </row>
    <row r="34" spans="1:13" s="75" customFormat="1" ht="15.75" customHeight="1">
      <c r="A34" s="204"/>
      <c r="B34" s="211"/>
      <c r="C34" s="212"/>
      <c r="D34" s="213"/>
      <c r="E34" s="204"/>
      <c r="F34" s="211"/>
      <c r="G34" s="213"/>
      <c r="H34" s="4">
        <v>62</v>
      </c>
      <c r="I34" s="99" t="s">
        <v>156</v>
      </c>
      <c r="J34" s="115"/>
      <c r="K34" s="173"/>
      <c r="L34" s="173"/>
      <c r="M34" s="180"/>
    </row>
    <row r="35" spans="1:13" s="75" customFormat="1" ht="8.25" customHeight="1">
      <c r="A35" s="89"/>
      <c r="B35" s="79"/>
      <c r="C35" s="79"/>
      <c r="D35" s="79"/>
      <c r="E35" s="89"/>
      <c r="F35" s="79"/>
      <c r="G35" s="79"/>
      <c r="H35" s="78"/>
      <c r="I35" s="105"/>
      <c r="J35" s="105"/>
      <c r="K35" s="110"/>
      <c r="L35" s="110"/>
      <c r="M35" s="121"/>
    </row>
    <row r="36" spans="1:13" s="75" customFormat="1">
      <c r="A36" s="87" t="s">
        <v>198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</row>
    <row r="37" spans="1:13" s="75" customFormat="1" ht="54.75" customHeight="1">
      <c r="A37" s="184" t="s">
        <v>66</v>
      </c>
      <c r="B37" s="223" t="s">
        <v>214</v>
      </c>
      <c r="C37" s="223" t="s">
        <v>215</v>
      </c>
      <c r="D37" s="223"/>
      <c r="E37" s="223"/>
      <c r="F37" s="223"/>
      <c r="G37" s="223"/>
      <c r="H37" s="214" t="s">
        <v>13</v>
      </c>
      <c r="I37" s="215"/>
      <c r="J37" s="216"/>
      <c r="K37" s="184" t="s">
        <v>67</v>
      </c>
      <c r="L37" s="184" t="s">
        <v>199</v>
      </c>
      <c r="M37" s="184" t="s">
        <v>68</v>
      </c>
    </row>
    <row r="38" spans="1:13" s="75" customFormat="1" ht="40.5" customHeight="1">
      <c r="A38" s="185"/>
      <c r="B38" s="223"/>
      <c r="C38" s="223"/>
      <c r="D38" s="223"/>
      <c r="E38" s="223"/>
      <c r="F38" s="223"/>
      <c r="G38" s="223"/>
      <c r="H38" s="103" t="s">
        <v>17</v>
      </c>
      <c r="I38" s="200" t="s">
        <v>19</v>
      </c>
      <c r="J38" s="201"/>
      <c r="K38" s="185"/>
      <c r="L38" s="185"/>
      <c r="M38" s="185"/>
    </row>
    <row r="39" spans="1:13" s="75" customFormat="1">
      <c r="A39" s="69">
        <v>1</v>
      </c>
      <c r="B39" s="69">
        <f>A39+1</f>
        <v>2</v>
      </c>
      <c r="C39" s="193">
        <f>B39+1</f>
        <v>3</v>
      </c>
      <c r="D39" s="194"/>
      <c r="E39" s="194"/>
      <c r="F39" s="194"/>
      <c r="G39" s="195"/>
      <c r="H39" s="114">
        <f>C39+1</f>
        <v>4</v>
      </c>
      <c r="I39" s="193">
        <f>H39+1</f>
        <v>5</v>
      </c>
      <c r="J39" s="195"/>
      <c r="K39" s="69">
        <f>I39+1</f>
        <v>6</v>
      </c>
      <c r="L39" s="69">
        <f>K39+1</f>
        <v>7</v>
      </c>
      <c r="M39" s="69">
        <f>L39+1</f>
        <v>8</v>
      </c>
    </row>
    <row r="40" spans="1:13" s="75" customFormat="1" ht="33.75" customHeight="1">
      <c r="A40" s="73" t="s">
        <v>74</v>
      </c>
      <c r="B40" s="99" t="s">
        <v>121</v>
      </c>
      <c r="C40" s="197" t="s">
        <v>122</v>
      </c>
      <c r="D40" s="198"/>
      <c r="E40" s="198"/>
      <c r="F40" s="198"/>
      <c r="G40" s="199"/>
      <c r="H40" s="4" t="s">
        <v>75</v>
      </c>
      <c r="I40" s="168" t="s">
        <v>76</v>
      </c>
      <c r="J40" s="169"/>
      <c r="K40" s="172">
        <v>213</v>
      </c>
      <c r="L40" s="172">
        <v>2</v>
      </c>
      <c r="M40" s="174">
        <v>9.6000000000000014</v>
      </c>
    </row>
    <row r="41" spans="1:13" s="75" customFormat="1" ht="20.25" customHeight="1">
      <c r="A41" s="73" t="s">
        <v>74</v>
      </c>
      <c r="B41" s="99" t="s">
        <v>191</v>
      </c>
      <c r="C41" s="197" t="s">
        <v>196</v>
      </c>
      <c r="D41" s="198"/>
      <c r="E41" s="198"/>
      <c r="F41" s="198"/>
      <c r="G41" s="199"/>
      <c r="H41" s="4" t="s">
        <v>75</v>
      </c>
      <c r="I41" s="168" t="s">
        <v>76</v>
      </c>
      <c r="J41" s="169"/>
      <c r="K41" s="173"/>
      <c r="L41" s="173"/>
      <c r="M41" s="175"/>
    </row>
    <row r="42" spans="1:13" s="75" customFormat="1" ht="30.75" customHeight="1">
      <c r="A42" s="73" t="s">
        <v>74</v>
      </c>
      <c r="B42" s="99" t="s">
        <v>123</v>
      </c>
      <c r="C42" s="197" t="s">
        <v>124</v>
      </c>
      <c r="D42" s="198"/>
      <c r="E42" s="198"/>
      <c r="F42" s="198"/>
      <c r="G42" s="199"/>
      <c r="H42" s="4" t="s">
        <v>75</v>
      </c>
      <c r="I42" s="168" t="s">
        <v>76</v>
      </c>
      <c r="J42" s="169"/>
      <c r="K42" s="242">
        <v>213</v>
      </c>
      <c r="L42" s="242">
        <v>2</v>
      </c>
      <c r="M42" s="240">
        <v>9.6000000000000014</v>
      </c>
    </row>
    <row r="43" spans="1:13" s="75" customFormat="1" ht="20.25" customHeight="1">
      <c r="A43" s="73" t="s">
        <v>74</v>
      </c>
      <c r="B43" s="99" t="s">
        <v>190</v>
      </c>
      <c r="C43" s="168" t="s">
        <v>193</v>
      </c>
      <c r="D43" s="196"/>
      <c r="E43" s="196"/>
      <c r="F43" s="196"/>
      <c r="G43" s="169"/>
      <c r="H43" s="4" t="s">
        <v>75</v>
      </c>
      <c r="I43" s="168" t="s">
        <v>76</v>
      </c>
      <c r="J43" s="169"/>
      <c r="K43" s="242"/>
      <c r="L43" s="242"/>
      <c r="M43" s="240"/>
    </row>
    <row r="44" spans="1:13" s="75" customFormat="1" ht="20.25" customHeight="1">
      <c r="A44" s="73" t="s">
        <v>74</v>
      </c>
      <c r="B44" s="99" t="s">
        <v>84</v>
      </c>
      <c r="C44" s="168" t="s">
        <v>85</v>
      </c>
      <c r="D44" s="196"/>
      <c r="E44" s="196"/>
      <c r="F44" s="196"/>
      <c r="G44" s="169"/>
      <c r="H44" s="4" t="s">
        <v>75</v>
      </c>
      <c r="I44" s="168" t="s">
        <v>76</v>
      </c>
      <c r="J44" s="169"/>
      <c r="K44" s="107">
        <v>213</v>
      </c>
      <c r="L44" s="107">
        <v>1</v>
      </c>
      <c r="M44" s="74">
        <v>15</v>
      </c>
    </row>
    <row r="45" spans="1:13" s="75" customFormat="1" ht="30.75" customHeight="1">
      <c r="A45" s="73" t="s">
        <v>74</v>
      </c>
      <c r="B45" s="99" t="s">
        <v>253</v>
      </c>
      <c r="C45" s="197" t="s">
        <v>257</v>
      </c>
      <c r="D45" s="198"/>
      <c r="E45" s="198"/>
      <c r="F45" s="198"/>
      <c r="G45" s="199"/>
      <c r="H45" s="4" t="s">
        <v>75</v>
      </c>
      <c r="I45" s="168" t="s">
        <v>76</v>
      </c>
      <c r="J45" s="169"/>
      <c r="K45" s="107">
        <v>213</v>
      </c>
      <c r="L45" s="107">
        <v>2</v>
      </c>
      <c r="M45" s="88">
        <v>5</v>
      </c>
    </row>
    <row r="46" spans="1:13" s="75" customFormat="1" ht="20.25" customHeight="1">
      <c r="A46" s="73" t="s">
        <v>74</v>
      </c>
      <c r="B46" s="99" t="s">
        <v>120</v>
      </c>
      <c r="C46" s="168" t="s">
        <v>182</v>
      </c>
      <c r="D46" s="196"/>
      <c r="E46" s="196"/>
      <c r="F46" s="196"/>
      <c r="G46" s="169"/>
      <c r="H46" s="4" t="s">
        <v>75</v>
      </c>
      <c r="I46" s="168" t="s">
        <v>76</v>
      </c>
      <c r="J46" s="169"/>
      <c r="K46" s="107">
        <v>213</v>
      </c>
      <c r="L46" s="107">
        <v>2</v>
      </c>
      <c r="M46" s="88">
        <v>1</v>
      </c>
    </row>
    <row r="47" spans="1:13" s="75" customFormat="1" ht="20.25" customHeight="1">
      <c r="A47" s="73" t="s">
        <v>74</v>
      </c>
      <c r="B47" s="99" t="s">
        <v>116</v>
      </c>
      <c r="C47" s="168" t="s">
        <v>117</v>
      </c>
      <c r="D47" s="196"/>
      <c r="E47" s="196"/>
      <c r="F47" s="196"/>
      <c r="G47" s="169"/>
      <c r="H47" s="4" t="s">
        <v>75</v>
      </c>
      <c r="I47" s="168" t="s">
        <v>76</v>
      </c>
      <c r="J47" s="169"/>
      <c r="K47" s="107">
        <v>213</v>
      </c>
      <c r="L47" s="107">
        <v>2</v>
      </c>
      <c r="M47" s="88">
        <v>9</v>
      </c>
    </row>
    <row r="48" spans="1:13" s="75" customFormat="1" ht="20.25" customHeight="1">
      <c r="A48" s="73" t="s">
        <v>74</v>
      </c>
      <c r="B48" s="99" t="s">
        <v>254</v>
      </c>
      <c r="C48" s="168" t="s">
        <v>258</v>
      </c>
      <c r="D48" s="196"/>
      <c r="E48" s="196"/>
      <c r="F48" s="196"/>
      <c r="G48" s="169"/>
      <c r="H48" s="4" t="s">
        <v>75</v>
      </c>
      <c r="I48" s="168" t="s">
        <v>76</v>
      </c>
      <c r="J48" s="169"/>
      <c r="K48" s="242">
        <v>213</v>
      </c>
      <c r="L48" s="242">
        <v>2</v>
      </c>
      <c r="M48" s="240">
        <v>9</v>
      </c>
    </row>
    <row r="49" spans="1:15" s="75" customFormat="1" ht="20.25" customHeight="1">
      <c r="A49" s="73" t="s">
        <v>74</v>
      </c>
      <c r="B49" s="99" t="s">
        <v>255</v>
      </c>
      <c r="C49" s="168" t="s">
        <v>259</v>
      </c>
      <c r="D49" s="196"/>
      <c r="E49" s="196"/>
      <c r="F49" s="196"/>
      <c r="G49" s="169"/>
      <c r="H49" s="4" t="s">
        <v>75</v>
      </c>
      <c r="I49" s="168" t="s">
        <v>76</v>
      </c>
      <c r="J49" s="169"/>
      <c r="K49" s="242"/>
      <c r="L49" s="242"/>
      <c r="M49" s="240"/>
    </row>
    <row r="50" spans="1:15" s="75" customFormat="1" ht="20.25" customHeight="1">
      <c r="A50" s="73" t="s">
        <v>74</v>
      </c>
      <c r="B50" s="99" t="s">
        <v>93</v>
      </c>
      <c r="C50" s="168" t="s">
        <v>94</v>
      </c>
      <c r="D50" s="196"/>
      <c r="E50" s="196"/>
      <c r="F50" s="196"/>
      <c r="G50" s="169"/>
      <c r="H50" s="4" t="s">
        <v>75</v>
      </c>
      <c r="I50" s="168" t="s">
        <v>76</v>
      </c>
      <c r="J50" s="169"/>
      <c r="K50" s="107">
        <v>213</v>
      </c>
      <c r="L50" s="107">
        <v>2</v>
      </c>
      <c r="M50" s="74">
        <v>9</v>
      </c>
    </row>
    <row r="51" spans="1:15" s="75" customFormat="1" ht="20.25" customHeight="1">
      <c r="A51" s="73" t="s">
        <v>74</v>
      </c>
      <c r="B51" s="99" t="s">
        <v>79</v>
      </c>
      <c r="C51" s="168" t="s">
        <v>169</v>
      </c>
      <c r="D51" s="196"/>
      <c r="E51" s="196"/>
      <c r="F51" s="196"/>
      <c r="G51" s="169"/>
      <c r="H51" s="4" t="s">
        <v>75</v>
      </c>
      <c r="I51" s="168" t="s">
        <v>76</v>
      </c>
      <c r="J51" s="169"/>
      <c r="K51" s="107">
        <v>213</v>
      </c>
      <c r="L51" s="107">
        <v>2</v>
      </c>
      <c r="M51" s="74">
        <v>7</v>
      </c>
    </row>
    <row r="52" spans="1:15" s="75" customFormat="1" ht="20.25" customHeight="1">
      <c r="A52" s="73" t="s">
        <v>74</v>
      </c>
      <c r="B52" s="99" t="s">
        <v>96</v>
      </c>
      <c r="C52" s="168" t="s">
        <v>168</v>
      </c>
      <c r="D52" s="196"/>
      <c r="E52" s="196"/>
      <c r="F52" s="196"/>
      <c r="G52" s="169"/>
      <c r="H52" s="4" t="s">
        <v>75</v>
      </c>
      <c r="I52" s="168" t="s">
        <v>76</v>
      </c>
      <c r="J52" s="169"/>
      <c r="K52" s="107">
        <v>213</v>
      </c>
      <c r="L52" s="107">
        <v>2</v>
      </c>
      <c r="M52" s="74">
        <v>8</v>
      </c>
    </row>
    <row r="53" spans="1:15" s="75" customFormat="1" ht="20.25" customHeight="1">
      <c r="A53" s="73" t="s">
        <v>74</v>
      </c>
      <c r="B53" s="99" t="s">
        <v>95</v>
      </c>
      <c r="C53" s="168" t="s">
        <v>165</v>
      </c>
      <c r="D53" s="196"/>
      <c r="E53" s="196"/>
      <c r="F53" s="196"/>
      <c r="G53" s="169"/>
      <c r="H53" s="4" t="s">
        <v>75</v>
      </c>
      <c r="I53" s="168" t="s">
        <v>76</v>
      </c>
      <c r="J53" s="169"/>
      <c r="K53" s="242">
        <v>213</v>
      </c>
      <c r="L53" s="242">
        <v>2</v>
      </c>
      <c r="M53" s="240">
        <v>5</v>
      </c>
    </row>
    <row r="54" spans="1:15" s="75" customFormat="1" ht="20.25" customHeight="1">
      <c r="A54" s="73" t="s">
        <v>74</v>
      </c>
      <c r="B54" s="99" t="s">
        <v>159</v>
      </c>
      <c r="C54" s="168" t="s">
        <v>166</v>
      </c>
      <c r="D54" s="196"/>
      <c r="E54" s="196"/>
      <c r="F54" s="196"/>
      <c r="G54" s="169"/>
      <c r="H54" s="4" t="s">
        <v>75</v>
      </c>
      <c r="I54" s="168" t="s">
        <v>76</v>
      </c>
      <c r="J54" s="169"/>
      <c r="K54" s="242"/>
      <c r="L54" s="242"/>
      <c r="M54" s="240"/>
    </row>
    <row r="55" spans="1:15" s="75" customFormat="1" ht="31.5" customHeight="1">
      <c r="A55" s="73" t="s">
        <v>74</v>
      </c>
      <c r="B55" s="99" t="s">
        <v>256</v>
      </c>
      <c r="C55" s="197" t="s">
        <v>260</v>
      </c>
      <c r="D55" s="198"/>
      <c r="E55" s="198"/>
      <c r="F55" s="198"/>
      <c r="G55" s="199"/>
      <c r="H55" s="4" t="s">
        <v>75</v>
      </c>
      <c r="I55" s="168" t="s">
        <v>76</v>
      </c>
      <c r="J55" s="169"/>
      <c r="K55" s="242"/>
      <c r="L55" s="242"/>
      <c r="M55" s="240"/>
    </row>
    <row r="56" spans="1:15" s="75" customFormat="1" ht="20.25" customHeight="1">
      <c r="A56" s="73" t="s">
        <v>74</v>
      </c>
      <c r="B56" s="99" t="s">
        <v>77</v>
      </c>
      <c r="C56" s="168" t="s">
        <v>78</v>
      </c>
      <c r="D56" s="196"/>
      <c r="E56" s="196"/>
      <c r="F56" s="196"/>
      <c r="G56" s="169"/>
      <c r="H56" s="4" t="s">
        <v>75</v>
      </c>
      <c r="I56" s="168" t="s">
        <v>76</v>
      </c>
      <c r="J56" s="169"/>
      <c r="K56" s="107">
        <v>213</v>
      </c>
      <c r="L56" s="107">
        <v>2</v>
      </c>
      <c r="M56" s="74">
        <v>5</v>
      </c>
    </row>
    <row r="57" spans="1:15" s="75" customFormat="1" ht="20.25" customHeight="1">
      <c r="A57" s="73" t="s">
        <v>74</v>
      </c>
      <c r="B57" s="99" t="s">
        <v>125</v>
      </c>
      <c r="C57" s="197" t="s">
        <v>126</v>
      </c>
      <c r="D57" s="198"/>
      <c r="E57" s="198"/>
      <c r="F57" s="198"/>
      <c r="G57" s="199"/>
      <c r="H57" s="4" t="s">
        <v>75</v>
      </c>
      <c r="I57" s="168" t="s">
        <v>76</v>
      </c>
      <c r="J57" s="169"/>
      <c r="K57" s="107">
        <v>213</v>
      </c>
      <c r="L57" s="107">
        <v>2</v>
      </c>
      <c r="M57" s="74">
        <v>5</v>
      </c>
    </row>
    <row r="58" spans="1:15" ht="9" customHeight="1">
      <c r="A58" s="77"/>
      <c r="B58" s="77"/>
      <c r="C58" s="77"/>
      <c r="D58" s="108"/>
      <c r="E58" s="78"/>
      <c r="F58" s="89"/>
      <c r="G58" s="109"/>
      <c r="H58" s="109"/>
      <c r="I58" s="109"/>
      <c r="J58" s="109"/>
      <c r="K58" s="110"/>
      <c r="L58" s="110"/>
      <c r="M58" s="80"/>
    </row>
    <row r="59" spans="1:15" ht="20.25" customHeight="1">
      <c r="A59" s="87" t="s">
        <v>269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O59" s="64"/>
    </row>
    <row r="60" spans="1:15" ht="15.75" customHeight="1">
      <c r="A60" s="186" t="s">
        <v>200</v>
      </c>
      <c r="B60" s="188" t="s">
        <v>201</v>
      </c>
      <c r="C60" s="190" t="s">
        <v>202</v>
      </c>
      <c r="D60" s="191"/>
      <c r="E60" s="192" t="s">
        <v>203</v>
      </c>
      <c r="F60" s="192"/>
      <c r="G60" s="192"/>
      <c r="H60" s="192"/>
      <c r="I60" s="192"/>
      <c r="J60" s="192"/>
      <c r="K60" s="192"/>
      <c r="L60" s="192"/>
      <c r="M60" s="64"/>
    </row>
    <row r="61" spans="1:15" ht="42.75">
      <c r="A61" s="187"/>
      <c r="B61" s="189"/>
      <c r="C61" s="90" t="s">
        <v>204</v>
      </c>
      <c r="D61" s="91" t="s">
        <v>205</v>
      </c>
      <c r="E61" s="122" t="s">
        <v>204</v>
      </c>
      <c r="F61" s="123" t="s">
        <v>205</v>
      </c>
      <c r="G61" s="122" t="s">
        <v>204</v>
      </c>
      <c r="H61" s="123" t="s">
        <v>205</v>
      </c>
      <c r="I61" s="122" t="s">
        <v>204</v>
      </c>
      <c r="J61" s="123" t="s">
        <v>205</v>
      </c>
      <c r="K61" s="122" t="s">
        <v>204</v>
      </c>
      <c r="L61" s="123" t="s">
        <v>205</v>
      </c>
    </row>
    <row r="62" spans="1:15">
      <c r="A62" s="100">
        <v>1</v>
      </c>
      <c r="B62" s="76">
        <v>2</v>
      </c>
      <c r="C62" s="76">
        <v>3</v>
      </c>
      <c r="D62" s="76">
        <v>4</v>
      </c>
      <c r="E62" s="76">
        <v>5</v>
      </c>
      <c r="F62" s="76">
        <v>6</v>
      </c>
      <c r="G62" s="76">
        <v>7</v>
      </c>
      <c r="H62" s="76">
        <v>8</v>
      </c>
      <c r="I62" s="76">
        <v>9</v>
      </c>
      <c r="J62" s="76">
        <v>10</v>
      </c>
      <c r="K62" s="76">
        <v>11</v>
      </c>
      <c r="L62" s="76">
        <v>12</v>
      </c>
      <c r="M62" s="64"/>
    </row>
    <row r="63" spans="1:15">
      <c r="A63" s="101" t="s">
        <v>206</v>
      </c>
      <c r="B63" s="92">
        <v>5</v>
      </c>
      <c r="C63" s="92">
        <v>5</v>
      </c>
      <c r="D63" s="93" t="s">
        <v>207</v>
      </c>
      <c r="E63" s="92">
        <v>4</v>
      </c>
      <c r="F63" s="93" t="s">
        <v>207</v>
      </c>
      <c r="G63" s="92">
        <v>3</v>
      </c>
      <c r="H63" s="93" t="s">
        <v>207</v>
      </c>
      <c r="I63" s="92">
        <v>2</v>
      </c>
      <c r="J63" s="93" t="s">
        <v>207</v>
      </c>
      <c r="K63" s="92">
        <v>1</v>
      </c>
      <c r="L63" s="93" t="s">
        <v>207</v>
      </c>
      <c r="M63" s="64"/>
    </row>
    <row r="64" spans="1:15">
      <c r="A64" s="112" t="s">
        <v>208</v>
      </c>
      <c r="B64" s="92">
        <v>1</v>
      </c>
      <c r="C64" s="92">
        <v>1</v>
      </c>
      <c r="D64" s="93" t="s">
        <v>207</v>
      </c>
      <c r="E64" s="92">
        <v>1</v>
      </c>
      <c r="F64" s="93" t="s">
        <v>207</v>
      </c>
      <c r="G64" s="92">
        <v>1</v>
      </c>
      <c r="H64" s="93" t="s">
        <v>207</v>
      </c>
      <c r="I64" s="92">
        <v>1</v>
      </c>
      <c r="J64" s="93" t="s">
        <v>207</v>
      </c>
      <c r="K64" s="92">
        <v>1</v>
      </c>
      <c r="L64" s="93" t="s">
        <v>207</v>
      </c>
      <c r="M64" s="64"/>
    </row>
    <row r="65" spans="1:15">
      <c r="A65" s="112" t="s">
        <v>209</v>
      </c>
      <c r="B65" s="92">
        <v>4</v>
      </c>
      <c r="C65" s="92">
        <v>4</v>
      </c>
      <c r="D65" s="93" t="s">
        <v>207</v>
      </c>
      <c r="E65" s="92">
        <v>3</v>
      </c>
      <c r="F65" s="93" t="s">
        <v>207</v>
      </c>
      <c r="G65" s="92">
        <v>2</v>
      </c>
      <c r="H65" s="93" t="s">
        <v>207</v>
      </c>
      <c r="I65" s="92">
        <v>1</v>
      </c>
      <c r="J65" s="93" t="s">
        <v>207</v>
      </c>
      <c r="K65" s="92"/>
      <c r="L65" s="93" t="s">
        <v>207</v>
      </c>
      <c r="M65" s="64"/>
    </row>
    <row r="66" spans="1:15">
      <c r="A66" s="101" t="s">
        <v>210</v>
      </c>
      <c r="B66" s="92">
        <v>98</v>
      </c>
      <c r="C66" s="92">
        <v>79</v>
      </c>
      <c r="D66" s="93" t="s">
        <v>207</v>
      </c>
      <c r="E66" s="92">
        <v>64</v>
      </c>
      <c r="F66" s="93" t="s">
        <v>207</v>
      </c>
      <c r="G66" s="92">
        <v>50</v>
      </c>
      <c r="H66" s="93" t="s">
        <v>207</v>
      </c>
      <c r="I66" s="92">
        <v>39</v>
      </c>
      <c r="J66" s="93" t="s">
        <v>207</v>
      </c>
      <c r="K66" s="92">
        <v>4</v>
      </c>
      <c r="L66" s="93" t="s">
        <v>207</v>
      </c>
      <c r="M66" s="64"/>
    </row>
    <row r="67" spans="1:15">
      <c r="A67" s="112" t="s">
        <v>208</v>
      </c>
      <c r="B67" s="113">
        <v>15</v>
      </c>
      <c r="C67" s="113">
        <v>12</v>
      </c>
      <c r="D67" s="93" t="s">
        <v>207</v>
      </c>
      <c r="E67" s="113">
        <v>10</v>
      </c>
      <c r="F67" s="93" t="s">
        <v>207</v>
      </c>
      <c r="G67" s="113">
        <v>8</v>
      </c>
      <c r="H67" s="93" t="s">
        <v>207</v>
      </c>
      <c r="I67" s="113">
        <v>5</v>
      </c>
      <c r="J67" s="93" t="s">
        <v>207</v>
      </c>
      <c r="K67" s="113">
        <v>1</v>
      </c>
      <c r="L67" s="93" t="s">
        <v>207</v>
      </c>
      <c r="M67" s="64"/>
    </row>
    <row r="68" spans="1:15">
      <c r="A68" s="112" t="s">
        <v>209</v>
      </c>
      <c r="B68" s="113">
        <v>83</v>
      </c>
      <c r="C68" s="113">
        <v>67</v>
      </c>
      <c r="D68" s="93" t="s">
        <v>207</v>
      </c>
      <c r="E68" s="113">
        <v>54</v>
      </c>
      <c r="F68" s="93" t="s">
        <v>207</v>
      </c>
      <c r="G68" s="113">
        <v>42</v>
      </c>
      <c r="H68" s="93" t="s">
        <v>207</v>
      </c>
      <c r="I68" s="113">
        <v>34</v>
      </c>
      <c r="J68" s="93" t="s">
        <v>207</v>
      </c>
      <c r="K68" s="113">
        <v>3</v>
      </c>
      <c r="L68" s="93" t="s">
        <v>207</v>
      </c>
      <c r="M68" s="64"/>
    </row>
    <row r="69" spans="1:15">
      <c r="A69" s="102" t="s">
        <v>211</v>
      </c>
      <c r="B69" s="95">
        <v>103</v>
      </c>
      <c r="C69" s="95">
        <v>84</v>
      </c>
      <c r="D69" s="96">
        <v>1</v>
      </c>
      <c r="E69" s="95">
        <v>68</v>
      </c>
      <c r="F69" s="96">
        <v>0.8</v>
      </c>
      <c r="G69" s="95">
        <v>53</v>
      </c>
      <c r="H69" s="96">
        <v>0.55000000000000004</v>
      </c>
      <c r="I69" s="95">
        <v>41</v>
      </c>
      <c r="J69" s="96">
        <v>0.25</v>
      </c>
      <c r="K69" s="95">
        <v>5</v>
      </c>
      <c r="L69" s="96">
        <v>0.1</v>
      </c>
      <c r="M69" s="64"/>
    </row>
    <row r="70" spans="1:15" ht="9" customHeight="1"/>
    <row r="71" spans="1:15" ht="7.5" customHeight="1">
      <c r="E71" s="85"/>
      <c r="F71" s="86"/>
      <c r="O71" s="64"/>
    </row>
  </sheetData>
  <mergeCells count="115">
    <mergeCell ref="A7:M7"/>
    <mergeCell ref="A9:M9"/>
    <mergeCell ref="A11:M11"/>
    <mergeCell ref="A16:M16"/>
    <mergeCell ref="A18:A19"/>
    <mergeCell ref="B18:D19"/>
    <mergeCell ref="E18:G18"/>
    <mergeCell ref="H18:J18"/>
    <mergeCell ref="K18:K19"/>
    <mergeCell ref="L18:M19"/>
    <mergeCell ref="A13:M13"/>
    <mergeCell ref="A14:M14"/>
    <mergeCell ref="A15:M15"/>
    <mergeCell ref="A24:A25"/>
    <mergeCell ref="B24:D25"/>
    <mergeCell ref="E24:G24"/>
    <mergeCell ref="H24:J24"/>
    <mergeCell ref="K24:K25"/>
    <mergeCell ref="L24:L25"/>
    <mergeCell ref="F19:G19"/>
    <mergeCell ref="I19:J19"/>
    <mergeCell ref="B20:D20"/>
    <mergeCell ref="F20:G20"/>
    <mergeCell ref="I20:J20"/>
    <mergeCell ref="L20:M20"/>
    <mergeCell ref="M24:M25"/>
    <mergeCell ref="F25:G25"/>
    <mergeCell ref="I25:J25"/>
    <mergeCell ref="B26:D26"/>
    <mergeCell ref="F26:G26"/>
    <mergeCell ref="I26:J26"/>
    <mergeCell ref="B21:D21"/>
    <mergeCell ref="F21:G21"/>
    <mergeCell ref="I21:J21"/>
    <mergeCell ref="L21:M21"/>
    <mergeCell ref="L27:L30"/>
    <mergeCell ref="M27:M30"/>
    <mergeCell ref="I28:J28"/>
    <mergeCell ref="A31:A34"/>
    <mergeCell ref="B31:D34"/>
    <mergeCell ref="E31:E34"/>
    <mergeCell ref="F31:G34"/>
    <mergeCell ref="I31:J31"/>
    <mergeCell ref="K31:K34"/>
    <mergeCell ref="L31:L34"/>
    <mergeCell ref="A27:A30"/>
    <mergeCell ref="B27:D30"/>
    <mergeCell ref="E27:E30"/>
    <mergeCell ref="F27:G30"/>
    <mergeCell ref="I27:J27"/>
    <mergeCell ref="K27:K30"/>
    <mergeCell ref="I32:J32"/>
    <mergeCell ref="A37:A38"/>
    <mergeCell ref="B37:B38"/>
    <mergeCell ref="C37:G38"/>
    <mergeCell ref="H37:J37"/>
    <mergeCell ref="K37:K38"/>
    <mergeCell ref="L37:L38"/>
    <mergeCell ref="M37:M38"/>
    <mergeCell ref="I38:J38"/>
    <mergeCell ref="C57:G57"/>
    <mergeCell ref="I57:J57"/>
    <mergeCell ref="M40:M41"/>
    <mergeCell ref="M42:M43"/>
    <mergeCell ref="C39:G39"/>
    <mergeCell ref="I39:J39"/>
    <mergeCell ref="I49:J49"/>
    <mergeCell ref="A60:A61"/>
    <mergeCell ref="B60:B61"/>
    <mergeCell ref="C60:D60"/>
    <mergeCell ref="E60:L60"/>
    <mergeCell ref="C55:G55"/>
    <mergeCell ref="I55:J55"/>
    <mergeCell ref="C56:G56"/>
    <mergeCell ref="I56:J56"/>
    <mergeCell ref="K40:K41"/>
    <mergeCell ref="L40:L41"/>
    <mergeCell ref="K42:K43"/>
    <mergeCell ref="L42:L43"/>
    <mergeCell ref="I45:J45"/>
    <mergeCell ref="I46:J46"/>
    <mergeCell ref="C44:G44"/>
    <mergeCell ref="I44:J44"/>
    <mergeCell ref="C42:G42"/>
    <mergeCell ref="I42:J42"/>
    <mergeCell ref="C43:G43"/>
    <mergeCell ref="I43:J43"/>
    <mergeCell ref="C40:G40"/>
    <mergeCell ref="I40:J40"/>
    <mergeCell ref="C41:G41"/>
    <mergeCell ref="I41:J41"/>
    <mergeCell ref="M31:M34"/>
    <mergeCell ref="K48:K49"/>
    <mergeCell ref="L48:L49"/>
    <mergeCell ref="M48:M49"/>
    <mergeCell ref="K53:K55"/>
    <mergeCell ref="L53:L55"/>
    <mergeCell ref="M53:M55"/>
    <mergeCell ref="I47:J47"/>
    <mergeCell ref="C45:G45"/>
    <mergeCell ref="C46:G46"/>
    <mergeCell ref="C47:G47"/>
    <mergeCell ref="C53:G53"/>
    <mergeCell ref="I53:J53"/>
    <mergeCell ref="C54:G54"/>
    <mergeCell ref="I54:J54"/>
    <mergeCell ref="C50:G50"/>
    <mergeCell ref="I50:J50"/>
    <mergeCell ref="C51:G51"/>
    <mergeCell ref="I51:J51"/>
    <mergeCell ref="C52:G52"/>
    <mergeCell ref="I52:J52"/>
    <mergeCell ref="C48:G48"/>
    <mergeCell ref="I48:J48"/>
    <mergeCell ref="C49:G49"/>
  </mergeCells>
  <conditionalFormatting sqref="E27:E35 E58:J58 H40:H57">
    <cfRule type="cellIs" dxfId="35" priority="7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4" sqref="B34:D35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261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 ht="32.25" customHeight="1">
      <c r="A13" s="226" t="s">
        <v>277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1:13" ht="9" customHeight="1">
      <c r="A14" s="97"/>
      <c r="B14" s="98"/>
      <c r="C14" s="98"/>
      <c r="D14" s="98"/>
      <c r="E14" s="97"/>
      <c r="F14" s="97"/>
      <c r="G14" s="97"/>
      <c r="H14" s="97"/>
      <c r="I14" s="97"/>
      <c r="J14" s="97"/>
      <c r="K14" s="97"/>
      <c r="L14" s="98"/>
      <c r="M14" s="97"/>
    </row>
    <row r="15" spans="1:13" ht="43.5" customHeight="1">
      <c r="A15" s="184" t="s">
        <v>212</v>
      </c>
      <c r="B15" s="217" t="s">
        <v>213</v>
      </c>
      <c r="C15" s="218"/>
      <c r="D15" s="219"/>
      <c r="E15" s="181" t="s">
        <v>3</v>
      </c>
      <c r="F15" s="182"/>
      <c r="G15" s="183"/>
      <c r="H15" s="181" t="s">
        <v>1</v>
      </c>
      <c r="I15" s="182"/>
      <c r="J15" s="183"/>
      <c r="K15" s="184" t="s">
        <v>67</v>
      </c>
      <c r="L15" s="227" t="s">
        <v>217</v>
      </c>
      <c r="M15" s="228"/>
    </row>
    <row r="16" spans="1:13" ht="67.5" customHeight="1">
      <c r="A16" s="185"/>
      <c r="B16" s="220"/>
      <c r="C16" s="221"/>
      <c r="D16" s="222"/>
      <c r="E16" s="103" t="s">
        <v>17</v>
      </c>
      <c r="F16" s="200" t="s">
        <v>19</v>
      </c>
      <c r="G16" s="201"/>
      <c r="H16" s="68" t="s">
        <v>5</v>
      </c>
      <c r="I16" s="200" t="s">
        <v>6</v>
      </c>
      <c r="J16" s="201"/>
      <c r="K16" s="185"/>
      <c r="L16" s="229"/>
      <c r="M16" s="230"/>
    </row>
    <row r="17" spans="1:13" s="70" customFormat="1">
      <c r="A17" s="69">
        <v>1</v>
      </c>
      <c r="B17" s="193">
        <f>A17+1</f>
        <v>2</v>
      </c>
      <c r="C17" s="194"/>
      <c r="D17" s="195"/>
      <c r="E17" s="69">
        <f>B17+1</f>
        <v>3</v>
      </c>
      <c r="F17" s="193">
        <f>E17+1</f>
        <v>4</v>
      </c>
      <c r="G17" s="195"/>
      <c r="H17" s="114">
        <f>F17+1</f>
        <v>5</v>
      </c>
      <c r="I17" s="193">
        <f>H17+1</f>
        <v>6</v>
      </c>
      <c r="J17" s="195"/>
      <c r="K17" s="69">
        <f>I17+1</f>
        <v>7</v>
      </c>
      <c r="L17" s="193">
        <f>K17+1</f>
        <v>8</v>
      </c>
      <c r="M17" s="195"/>
    </row>
    <row r="18" spans="1:13" ht="48.75" customHeight="1">
      <c r="A18" s="71" t="s">
        <v>107</v>
      </c>
      <c r="B18" s="231" t="s">
        <v>108</v>
      </c>
      <c r="C18" s="233"/>
      <c r="D18" s="232"/>
      <c r="E18" s="71">
        <v>800</v>
      </c>
      <c r="F18" s="231" t="s">
        <v>152</v>
      </c>
      <c r="G18" s="232"/>
      <c r="H18" s="72" t="s">
        <v>69</v>
      </c>
      <c r="I18" s="231" t="s">
        <v>70</v>
      </c>
      <c r="J18" s="232"/>
      <c r="K18" s="104">
        <v>213</v>
      </c>
      <c r="L18" s="170">
        <v>31227</v>
      </c>
      <c r="M18" s="171"/>
    </row>
    <row r="19" spans="1:13" ht="9.75" customHeight="1">
      <c r="A19" s="117"/>
      <c r="B19" s="118"/>
      <c r="C19" s="118"/>
      <c r="D19" s="118"/>
      <c r="E19" s="117"/>
      <c r="F19" s="118"/>
      <c r="G19" s="118"/>
      <c r="H19" s="119"/>
      <c r="I19" s="117"/>
      <c r="J19" s="117"/>
      <c r="K19" s="120"/>
      <c r="L19" s="120"/>
      <c r="M19" s="124"/>
    </row>
    <row r="20" spans="1:13" ht="15.75" customHeight="1">
      <c r="A20" s="116" t="s">
        <v>197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</row>
    <row r="21" spans="1:13" ht="36.75" customHeight="1">
      <c r="A21" s="184" t="s">
        <v>214</v>
      </c>
      <c r="B21" s="217" t="s">
        <v>215</v>
      </c>
      <c r="C21" s="218"/>
      <c r="D21" s="219"/>
      <c r="E21" s="181" t="s">
        <v>3</v>
      </c>
      <c r="F21" s="182"/>
      <c r="G21" s="183"/>
      <c r="H21" s="181" t="s">
        <v>1</v>
      </c>
      <c r="I21" s="182"/>
      <c r="J21" s="183"/>
      <c r="K21" s="184" t="s">
        <v>67</v>
      </c>
      <c r="L21" s="184" t="s">
        <v>199</v>
      </c>
      <c r="M21" s="184" t="s">
        <v>68</v>
      </c>
    </row>
    <row r="22" spans="1:13" ht="28.5" customHeight="1">
      <c r="A22" s="185"/>
      <c r="B22" s="220"/>
      <c r="C22" s="221"/>
      <c r="D22" s="222"/>
      <c r="E22" s="103" t="s">
        <v>17</v>
      </c>
      <c r="F22" s="200" t="s">
        <v>19</v>
      </c>
      <c r="G22" s="201"/>
      <c r="H22" s="68" t="s">
        <v>5</v>
      </c>
      <c r="I22" s="200" t="s">
        <v>6</v>
      </c>
      <c r="J22" s="201"/>
      <c r="K22" s="185"/>
      <c r="L22" s="185"/>
      <c r="M22" s="185"/>
    </row>
    <row r="23" spans="1:13">
      <c r="A23" s="69">
        <v>1</v>
      </c>
      <c r="B23" s="193">
        <f>A23+1</f>
        <v>2</v>
      </c>
      <c r="C23" s="194"/>
      <c r="D23" s="195"/>
      <c r="E23" s="69">
        <f>B23+1</f>
        <v>3</v>
      </c>
      <c r="F23" s="193">
        <f>E23+1</f>
        <v>4</v>
      </c>
      <c r="G23" s="195"/>
      <c r="H23" s="114">
        <f>F23+1</f>
        <v>5</v>
      </c>
      <c r="I23" s="193">
        <f>H23+1</f>
        <v>6</v>
      </c>
      <c r="J23" s="195"/>
      <c r="K23" s="69">
        <f>I23+1</f>
        <v>7</v>
      </c>
      <c r="L23" s="69">
        <f>K23+1</f>
        <v>8</v>
      </c>
      <c r="M23" s="69">
        <f>L23+1</f>
        <v>9</v>
      </c>
    </row>
    <row r="24" spans="1:13" s="75" customFormat="1" ht="30" customHeight="1">
      <c r="A24" s="202" t="s">
        <v>150</v>
      </c>
      <c r="B24" s="205" t="s">
        <v>151</v>
      </c>
      <c r="C24" s="206"/>
      <c r="D24" s="207"/>
      <c r="E24" s="202">
        <v>801</v>
      </c>
      <c r="F24" s="205" t="s">
        <v>153</v>
      </c>
      <c r="G24" s="207"/>
      <c r="H24" s="4">
        <v>104</v>
      </c>
      <c r="I24" s="197" t="s">
        <v>70</v>
      </c>
      <c r="J24" s="199"/>
      <c r="K24" s="172">
        <v>213</v>
      </c>
      <c r="L24" s="172">
        <v>1</v>
      </c>
      <c r="M24" s="178">
        <v>1</v>
      </c>
    </row>
    <row r="25" spans="1:13" s="75" customFormat="1" ht="28.5" customHeight="1">
      <c r="A25" s="203"/>
      <c r="B25" s="208"/>
      <c r="C25" s="209"/>
      <c r="D25" s="210"/>
      <c r="E25" s="203"/>
      <c r="F25" s="208"/>
      <c r="G25" s="210"/>
      <c r="H25" s="4">
        <v>32</v>
      </c>
      <c r="I25" s="197" t="s">
        <v>154</v>
      </c>
      <c r="J25" s="199"/>
      <c r="K25" s="177"/>
      <c r="L25" s="177"/>
      <c r="M25" s="179"/>
    </row>
    <row r="26" spans="1:13" s="75" customFormat="1" ht="20.25" customHeight="1">
      <c r="A26" s="203"/>
      <c r="B26" s="208"/>
      <c r="C26" s="209"/>
      <c r="D26" s="210"/>
      <c r="E26" s="203"/>
      <c r="F26" s="208"/>
      <c r="G26" s="210"/>
      <c r="H26" s="4">
        <v>87</v>
      </c>
      <c r="I26" s="99" t="s">
        <v>155</v>
      </c>
      <c r="J26" s="115"/>
      <c r="K26" s="177"/>
      <c r="L26" s="177"/>
      <c r="M26" s="179"/>
    </row>
    <row r="27" spans="1:13" s="75" customFormat="1" ht="15.75" customHeight="1">
      <c r="A27" s="204"/>
      <c r="B27" s="211"/>
      <c r="C27" s="212"/>
      <c r="D27" s="213"/>
      <c r="E27" s="204"/>
      <c r="F27" s="211"/>
      <c r="G27" s="213"/>
      <c r="H27" s="4">
        <v>62</v>
      </c>
      <c r="I27" s="99" t="s">
        <v>156</v>
      </c>
      <c r="J27" s="115"/>
      <c r="K27" s="173"/>
      <c r="L27" s="173"/>
      <c r="M27" s="180"/>
    </row>
    <row r="28" spans="1:13" s="75" customFormat="1" ht="31.5" customHeight="1">
      <c r="A28" s="202" t="s">
        <v>73</v>
      </c>
      <c r="B28" s="205" t="s">
        <v>157</v>
      </c>
      <c r="C28" s="206"/>
      <c r="D28" s="207"/>
      <c r="E28" s="202">
        <v>803</v>
      </c>
      <c r="F28" s="205" t="s">
        <v>216</v>
      </c>
      <c r="G28" s="207"/>
      <c r="H28" s="4">
        <v>104</v>
      </c>
      <c r="I28" s="197" t="s">
        <v>70</v>
      </c>
      <c r="J28" s="199"/>
      <c r="K28" s="172">
        <v>213</v>
      </c>
      <c r="L28" s="172">
        <v>2</v>
      </c>
      <c r="M28" s="178">
        <v>4</v>
      </c>
    </row>
    <row r="29" spans="1:13" s="75" customFormat="1" ht="29.25" customHeight="1">
      <c r="A29" s="203"/>
      <c r="B29" s="208"/>
      <c r="C29" s="209"/>
      <c r="D29" s="210"/>
      <c r="E29" s="203"/>
      <c r="F29" s="208"/>
      <c r="G29" s="210"/>
      <c r="H29" s="4">
        <v>32</v>
      </c>
      <c r="I29" s="197" t="s">
        <v>154</v>
      </c>
      <c r="J29" s="199"/>
      <c r="K29" s="177"/>
      <c r="L29" s="177"/>
      <c r="M29" s="179"/>
    </row>
    <row r="30" spans="1:13" s="75" customFormat="1" ht="15.75" customHeight="1">
      <c r="A30" s="203"/>
      <c r="B30" s="208"/>
      <c r="C30" s="209"/>
      <c r="D30" s="210"/>
      <c r="E30" s="203"/>
      <c r="F30" s="208"/>
      <c r="G30" s="210"/>
      <c r="H30" s="4">
        <v>87</v>
      </c>
      <c r="I30" s="99" t="s">
        <v>155</v>
      </c>
      <c r="J30" s="115"/>
      <c r="K30" s="177"/>
      <c r="L30" s="177"/>
      <c r="M30" s="179"/>
    </row>
    <row r="31" spans="1:13" s="75" customFormat="1" ht="15.75" customHeight="1">
      <c r="A31" s="204"/>
      <c r="B31" s="211"/>
      <c r="C31" s="212"/>
      <c r="D31" s="213"/>
      <c r="E31" s="204"/>
      <c r="F31" s="211"/>
      <c r="G31" s="213"/>
      <c r="H31" s="4">
        <v>62</v>
      </c>
      <c r="I31" s="99" t="s">
        <v>156</v>
      </c>
      <c r="J31" s="115"/>
      <c r="K31" s="173"/>
      <c r="L31" s="173"/>
      <c r="M31" s="180"/>
    </row>
    <row r="32" spans="1:13" s="75" customFormat="1" ht="8.25" customHeight="1">
      <c r="A32" s="89"/>
      <c r="B32" s="79"/>
      <c r="C32" s="79"/>
      <c r="D32" s="79"/>
      <c r="E32" s="89"/>
      <c r="F32" s="79"/>
      <c r="G32" s="79"/>
      <c r="H32" s="78"/>
      <c r="I32" s="105"/>
      <c r="J32" s="105"/>
      <c r="K32" s="110"/>
      <c r="L32" s="110"/>
      <c r="M32" s="121"/>
    </row>
    <row r="33" spans="1:13" s="75" customFormat="1">
      <c r="A33" s="87" t="s">
        <v>198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</row>
    <row r="34" spans="1:13" s="75" customFormat="1" ht="54.75" customHeight="1">
      <c r="A34" s="184" t="s">
        <v>66</v>
      </c>
      <c r="B34" s="223" t="s">
        <v>214</v>
      </c>
      <c r="C34" s="223" t="s">
        <v>215</v>
      </c>
      <c r="D34" s="223"/>
      <c r="E34" s="223"/>
      <c r="F34" s="223"/>
      <c r="G34" s="223"/>
      <c r="H34" s="214" t="s">
        <v>13</v>
      </c>
      <c r="I34" s="215"/>
      <c r="J34" s="216"/>
      <c r="K34" s="184" t="s">
        <v>67</v>
      </c>
      <c r="L34" s="184" t="s">
        <v>199</v>
      </c>
      <c r="M34" s="184" t="s">
        <v>68</v>
      </c>
    </row>
    <row r="35" spans="1:13" s="75" customFormat="1" ht="40.5" customHeight="1">
      <c r="A35" s="185"/>
      <c r="B35" s="223"/>
      <c r="C35" s="223"/>
      <c r="D35" s="223"/>
      <c r="E35" s="223"/>
      <c r="F35" s="223"/>
      <c r="G35" s="223"/>
      <c r="H35" s="103" t="s">
        <v>17</v>
      </c>
      <c r="I35" s="200" t="s">
        <v>19</v>
      </c>
      <c r="J35" s="201"/>
      <c r="K35" s="185"/>
      <c r="L35" s="185"/>
      <c r="M35" s="185"/>
    </row>
    <row r="36" spans="1:13" s="75" customFormat="1">
      <c r="A36" s="69">
        <v>1</v>
      </c>
      <c r="B36" s="69">
        <f>A36+1</f>
        <v>2</v>
      </c>
      <c r="C36" s="193">
        <f>B36+1</f>
        <v>3</v>
      </c>
      <c r="D36" s="194"/>
      <c r="E36" s="194"/>
      <c r="F36" s="194"/>
      <c r="G36" s="195"/>
      <c r="H36" s="114">
        <f>C36+1</f>
        <v>4</v>
      </c>
      <c r="I36" s="193">
        <f>H36+1</f>
        <v>5</v>
      </c>
      <c r="J36" s="195"/>
      <c r="K36" s="69">
        <f>I36+1</f>
        <v>6</v>
      </c>
      <c r="L36" s="69">
        <f>K36+1</f>
        <v>7</v>
      </c>
      <c r="M36" s="69">
        <f>L36+1</f>
        <v>8</v>
      </c>
    </row>
    <row r="37" spans="1:13" s="75" customFormat="1" ht="20.25" customHeight="1">
      <c r="A37" s="73" t="s">
        <v>74</v>
      </c>
      <c r="B37" s="99" t="s">
        <v>110</v>
      </c>
      <c r="C37" s="197" t="s">
        <v>111</v>
      </c>
      <c r="D37" s="198"/>
      <c r="E37" s="198"/>
      <c r="F37" s="198"/>
      <c r="G37" s="199"/>
      <c r="H37" s="4" t="s">
        <v>75</v>
      </c>
      <c r="I37" s="168" t="s">
        <v>76</v>
      </c>
      <c r="J37" s="169"/>
      <c r="K37" s="107">
        <v>213</v>
      </c>
      <c r="L37" s="107">
        <v>2</v>
      </c>
      <c r="M37" s="74">
        <v>1.7999999999999998</v>
      </c>
    </row>
    <row r="38" spans="1:13" s="75" customFormat="1" ht="30" customHeight="1">
      <c r="A38" s="73" t="s">
        <v>74</v>
      </c>
      <c r="B38" s="99" t="s">
        <v>112</v>
      </c>
      <c r="C38" s="197" t="s">
        <v>113</v>
      </c>
      <c r="D38" s="198"/>
      <c r="E38" s="198"/>
      <c r="F38" s="198"/>
      <c r="G38" s="199"/>
      <c r="H38" s="4" t="s">
        <v>75</v>
      </c>
      <c r="I38" s="168" t="s">
        <v>76</v>
      </c>
      <c r="J38" s="169"/>
      <c r="K38" s="242">
        <v>213</v>
      </c>
      <c r="L38" s="242">
        <v>2</v>
      </c>
      <c r="M38" s="240">
        <v>9.6000000000000014</v>
      </c>
    </row>
    <row r="39" spans="1:13" s="75" customFormat="1" ht="20.25" customHeight="1">
      <c r="A39" s="73" t="s">
        <v>74</v>
      </c>
      <c r="B39" s="99" t="s">
        <v>191</v>
      </c>
      <c r="C39" s="197" t="s">
        <v>196</v>
      </c>
      <c r="D39" s="198"/>
      <c r="E39" s="198"/>
      <c r="F39" s="198"/>
      <c r="G39" s="199"/>
      <c r="H39" s="4" t="s">
        <v>75</v>
      </c>
      <c r="I39" s="168" t="s">
        <v>76</v>
      </c>
      <c r="J39" s="169"/>
      <c r="K39" s="242"/>
      <c r="L39" s="242"/>
      <c r="M39" s="240"/>
    </row>
    <row r="40" spans="1:13" s="75" customFormat="1" ht="28.5" customHeight="1">
      <c r="A40" s="73" t="s">
        <v>74</v>
      </c>
      <c r="B40" s="99" t="s">
        <v>114</v>
      </c>
      <c r="C40" s="197" t="s">
        <v>115</v>
      </c>
      <c r="D40" s="198"/>
      <c r="E40" s="198"/>
      <c r="F40" s="198"/>
      <c r="G40" s="199"/>
      <c r="H40" s="4" t="s">
        <v>75</v>
      </c>
      <c r="I40" s="168" t="s">
        <v>76</v>
      </c>
      <c r="J40" s="169"/>
      <c r="K40" s="172">
        <v>213</v>
      </c>
      <c r="L40" s="172">
        <v>2</v>
      </c>
      <c r="M40" s="174">
        <v>6</v>
      </c>
    </row>
    <row r="41" spans="1:13" s="75" customFormat="1" ht="20.25" customHeight="1">
      <c r="A41" s="73" t="s">
        <v>74</v>
      </c>
      <c r="B41" s="99" t="s">
        <v>190</v>
      </c>
      <c r="C41" s="168" t="s">
        <v>193</v>
      </c>
      <c r="D41" s="196"/>
      <c r="E41" s="196"/>
      <c r="F41" s="196"/>
      <c r="G41" s="169"/>
      <c r="H41" s="4" t="s">
        <v>75</v>
      </c>
      <c r="I41" s="168" t="s">
        <v>76</v>
      </c>
      <c r="J41" s="169"/>
      <c r="K41" s="173"/>
      <c r="L41" s="173"/>
      <c r="M41" s="175"/>
    </row>
    <row r="42" spans="1:13" s="75" customFormat="1" ht="20.25" customHeight="1">
      <c r="A42" s="73" t="s">
        <v>74</v>
      </c>
      <c r="B42" s="99" t="s">
        <v>84</v>
      </c>
      <c r="C42" s="197" t="s">
        <v>85</v>
      </c>
      <c r="D42" s="198"/>
      <c r="E42" s="198"/>
      <c r="F42" s="198"/>
      <c r="G42" s="199"/>
      <c r="H42" s="4" t="s">
        <v>75</v>
      </c>
      <c r="I42" s="168" t="s">
        <v>76</v>
      </c>
      <c r="J42" s="169"/>
      <c r="K42" s="107">
        <v>213</v>
      </c>
      <c r="L42" s="107">
        <v>2</v>
      </c>
      <c r="M42" s="88">
        <v>13.5</v>
      </c>
    </row>
    <row r="43" spans="1:13" s="75" customFormat="1" ht="30.75" customHeight="1">
      <c r="A43" s="73" t="s">
        <v>74</v>
      </c>
      <c r="B43" s="99" t="s">
        <v>253</v>
      </c>
      <c r="C43" s="197" t="s">
        <v>257</v>
      </c>
      <c r="D43" s="198"/>
      <c r="E43" s="198"/>
      <c r="F43" s="198"/>
      <c r="G43" s="199"/>
      <c r="H43" s="4" t="s">
        <v>75</v>
      </c>
      <c r="I43" s="168" t="s">
        <v>76</v>
      </c>
      <c r="J43" s="169"/>
      <c r="K43" s="107">
        <v>213</v>
      </c>
      <c r="L43" s="107">
        <v>2</v>
      </c>
      <c r="M43" s="88">
        <v>5</v>
      </c>
    </row>
    <row r="44" spans="1:13" s="75" customFormat="1" ht="20.25" customHeight="1">
      <c r="A44" s="73" t="s">
        <v>74</v>
      </c>
      <c r="B44" s="99" t="s">
        <v>262</v>
      </c>
      <c r="C44" s="168" t="s">
        <v>265</v>
      </c>
      <c r="D44" s="196"/>
      <c r="E44" s="196"/>
      <c r="F44" s="196"/>
      <c r="G44" s="169"/>
      <c r="H44" s="4" t="s">
        <v>75</v>
      </c>
      <c r="I44" s="168" t="s">
        <v>76</v>
      </c>
      <c r="J44" s="169"/>
      <c r="K44" s="107">
        <v>213</v>
      </c>
      <c r="L44" s="107">
        <v>2</v>
      </c>
      <c r="M44" s="88">
        <v>2</v>
      </c>
    </row>
    <row r="45" spans="1:13" s="75" customFormat="1" ht="20.25" customHeight="1">
      <c r="A45" s="73" t="s">
        <v>74</v>
      </c>
      <c r="B45" s="99" t="s">
        <v>116</v>
      </c>
      <c r="C45" s="168" t="s">
        <v>117</v>
      </c>
      <c r="D45" s="196"/>
      <c r="E45" s="196"/>
      <c r="F45" s="196"/>
      <c r="G45" s="169"/>
      <c r="H45" s="4" t="s">
        <v>75</v>
      </c>
      <c r="I45" s="168" t="s">
        <v>76</v>
      </c>
      <c r="J45" s="169"/>
      <c r="K45" s="107">
        <v>213</v>
      </c>
      <c r="L45" s="107">
        <v>2</v>
      </c>
      <c r="M45" s="74">
        <v>9</v>
      </c>
    </row>
    <row r="46" spans="1:13" s="75" customFormat="1" ht="20.25" customHeight="1">
      <c r="A46" s="73" t="s">
        <v>74</v>
      </c>
      <c r="B46" s="99" t="s">
        <v>263</v>
      </c>
      <c r="C46" s="168" t="s">
        <v>266</v>
      </c>
      <c r="D46" s="196"/>
      <c r="E46" s="196"/>
      <c r="F46" s="196"/>
      <c r="G46" s="169"/>
      <c r="H46" s="4" t="s">
        <v>75</v>
      </c>
      <c r="I46" s="168" t="s">
        <v>76</v>
      </c>
      <c r="J46" s="169"/>
      <c r="K46" s="107">
        <v>213</v>
      </c>
      <c r="L46" s="107">
        <v>2</v>
      </c>
      <c r="M46" s="74">
        <v>9</v>
      </c>
    </row>
    <row r="47" spans="1:13" s="75" customFormat="1" ht="20.25" customHeight="1">
      <c r="A47" s="73" t="s">
        <v>74</v>
      </c>
      <c r="B47" s="99" t="s">
        <v>93</v>
      </c>
      <c r="C47" s="168" t="s">
        <v>94</v>
      </c>
      <c r="D47" s="196"/>
      <c r="E47" s="196"/>
      <c r="F47" s="196"/>
      <c r="G47" s="169"/>
      <c r="H47" s="4" t="s">
        <v>75</v>
      </c>
      <c r="I47" s="168" t="s">
        <v>76</v>
      </c>
      <c r="J47" s="169"/>
      <c r="K47" s="107">
        <v>213</v>
      </c>
      <c r="L47" s="107">
        <v>2</v>
      </c>
      <c r="M47" s="74">
        <v>9</v>
      </c>
    </row>
    <row r="48" spans="1:13" s="75" customFormat="1" ht="20.25" customHeight="1">
      <c r="A48" s="73" t="s">
        <v>74</v>
      </c>
      <c r="B48" s="99" t="s">
        <v>96</v>
      </c>
      <c r="C48" s="168" t="s">
        <v>168</v>
      </c>
      <c r="D48" s="196"/>
      <c r="E48" s="196"/>
      <c r="F48" s="196"/>
      <c r="G48" s="169"/>
      <c r="H48" s="4" t="s">
        <v>75</v>
      </c>
      <c r="I48" s="168" t="s">
        <v>76</v>
      </c>
      <c r="J48" s="169"/>
      <c r="K48" s="172">
        <v>213</v>
      </c>
      <c r="L48" s="172">
        <v>2</v>
      </c>
      <c r="M48" s="174">
        <v>7.5</v>
      </c>
    </row>
    <row r="49" spans="1:15" s="75" customFormat="1" ht="20.25" customHeight="1">
      <c r="A49" s="73" t="s">
        <v>74</v>
      </c>
      <c r="B49" s="99" t="s">
        <v>79</v>
      </c>
      <c r="C49" s="168" t="s">
        <v>169</v>
      </c>
      <c r="D49" s="196"/>
      <c r="E49" s="196"/>
      <c r="F49" s="196"/>
      <c r="G49" s="169"/>
      <c r="H49" s="4" t="s">
        <v>75</v>
      </c>
      <c r="I49" s="168" t="s">
        <v>76</v>
      </c>
      <c r="J49" s="169"/>
      <c r="K49" s="173"/>
      <c r="L49" s="173"/>
      <c r="M49" s="175"/>
    </row>
    <row r="50" spans="1:15" s="75" customFormat="1" ht="20.25" customHeight="1">
      <c r="A50" s="73" t="s">
        <v>74</v>
      </c>
      <c r="B50" s="99" t="s">
        <v>95</v>
      </c>
      <c r="C50" s="168" t="s">
        <v>165</v>
      </c>
      <c r="D50" s="196"/>
      <c r="E50" s="196"/>
      <c r="F50" s="196"/>
      <c r="G50" s="169"/>
      <c r="H50" s="4" t="s">
        <v>75</v>
      </c>
      <c r="I50" s="168" t="s">
        <v>76</v>
      </c>
      <c r="J50" s="169"/>
      <c r="K50" s="172">
        <v>213</v>
      </c>
      <c r="L50" s="172">
        <v>2</v>
      </c>
      <c r="M50" s="174">
        <v>1</v>
      </c>
    </row>
    <row r="51" spans="1:15" s="75" customFormat="1" ht="20.25" customHeight="1">
      <c r="A51" s="73" t="s">
        <v>74</v>
      </c>
      <c r="B51" s="99" t="s">
        <v>159</v>
      </c>
      <c r="C51" s="168" t="s">
        <v>166</v>
      </c>
      <c r="D51" s="196"/>
      <c r="E51" s="196"/>
      <c r="F51" s="196"/>
      <c r="G51" s="169"/>
      <c r="H51" s="4" t="s">
        <v>75</v>
      </c>
      <c r="I51" s="168" t="s">
        <v>76</v>
      </c>
      <c r="J51" s="169"/>
      <c r="K51" s="177"/>
      <c r="L51" s="177"/>
      <c r="M51" s="176"/>
    </row>
    <row r="52" spans="1:15" s="75" customFormat="1" ht="32.25" customHeight="1">
      <c r="A52" s="73" t="s">
        <v>74</v>
      </c>
      <c r="B52" s="99" t="s">
        <v>256</v>
      </c>
      <c r="C52" s="197" t="s">
        <v>260</v>
      </c>
      <c r="D52" s="198"/>
      <c r="E52" s="198"/>
      <c r="F52" s="198"/>
      <c r="G52" s="199"/>
      <c r="H52" s="4" t="s">
        <v>75</v>
      </c>
      <c r="I52" s="168" t="s">
        <v>76</v>
      </c>
      <c r="J52" s="169"/>
      <c r="K52" s="173"/>
      <c r="L52" s="173"/>
      <c r="M52" s="175"/>
    </row>
    <row r="53" spans="1:15" s="75" customFormat="1" ht="20.25" customHeight="1">
      <c r="A53" s="73" t="s">
        <v>74</v>
      </c>
      <c r="B53" s="99" t="s">
        <v>109</v>
      </c>
      <c r="C53" s="168" t="s">
        <v>267</v>
      </c>
      <c r="D53" s="196"/>
      <c r="E53" s="196"/>
      <c r="F53" s="196"/>
      <c r="G53" s="169"/>
      <c r="H53" s="4" t="s">
        <v>75</v>
      </c>
      <c r="I53" s="168" t="s">
        <v>76</v>
      </c>
      <c r="J53" s="169"/>
      <c r="K53" s="242">
        <v>213</v>
      </c>
      <c r="L53" s="242">
        <v>2</v>
      </c>
      <c r="M53" s="240">
        <v>3</v>
      </c>
    </row>
    <row r="54" spans="1:15" s="75" customFormat="1" ht="20.25" customHeight="1">
      <c r="A54" s="73" t="s">
        <v>74</v>
      </c>
      <c r="B54" s="99" t="s">
        <v>264</v>
      </c>
      <c r="C54" s="168" t="s">
        <v>268</v>
      </c>
      <c r="D54" s="196"/>
      <c r="E54" s="196"/>
      <c r="F54" s="196"/>
      <c r="G54" s="169"/>
      <c r="H54" s="4" t="s">
        <v>75</v>
      </c>
      <c r="I54" s="168" t="s">
        <v>76</v>
      </c>
      <c r="J54" s="169"/>
      <c r="K54" s="242"/>
      <c r="L54" s="242"/>
      <c r="M54" s="240"/>
    </row>
    <row r="55" spans="1:15" s="75" customFormat="1" ht="20.25" customHeight="1">
      <c r="A55" s="73" t="s">
        <v>74</v>
      </c>
      <c r="B55" s="99" t="s">
        <v>77</v>
      </c>
      <c r="C55" s="168" t="s">
        <v>78</v>
      </c>
      <c r="D55" s="196"/>
      <c r="E55" s="196"/>
      <c r="F55" s="196"/>
      <c r="G55" s="169"/>
      <c r="H55" s="4" t="s">
        <v>75</v>
      </c>
      <c r="I55" s="168" t="s">
        <v>76</v>
      </c>
      <c r="J55" s="169"/>
      <c r="K55" s="107">
        <v>213</v>
      </c>
      <c r="L55" s="107">
        <v>2</v>
      </c>
      <c r="M55" s="88">
        <v>5</v>
      </c>
    </row>
    <row r="56" spans="1:15" s="75" customFormat="1" ht="20.25" customHeight="1">
      <c r="A56" s="73" t="s">
        <v>74</v>
      </c>
      <c r="B56" s="99" t="s">
        <v>125</v>
      </c>
      <c r="C56" s="168" t="s">
        <v>126</v>
      </c>
      <c r="D56" s="196"/>
      <c r="E56" s="196"/>
      <c r="F56" s="196"/>
      <c r="G56" s="169"/>
      <c r="H56" s="4" t="s">
        <v>75</v>
      </c>
      <c r="I56" s="168" t="s">
        <v>76</v>
      </c>
      <c r="J56" s="169"/>
      <c r="K56" s="107">
        <v>213</v>
      </c>
      <c r="L56" s="107">
        <v>2</v>
      </c>
      <c r="M56" s="74">
        <v>13.5</v>
      </c>
    </row>
    <row r="57" spans="1:15" s="75" customFormat="1" ht="20.25" customHeight="1">
      <c r="A57" s="73" t="s">
        <v>74</v>
      </c>
      <c r="B57" s="99" t="s">
        <v>192</v>
      </c>
      <c r="C57" s="197" t="s">
        <v>194</v>
      </c>
      <c r="D57" s="198"/>
      <c r="E57" s="198"/>
      <c r="F57" s="198"/>
      <c r="G57" s="199"/>
      <c r="H57" s="4" t="s">
        <v>75</v>
      </c>
      <c r="I57" s="168" t="s">
        <v>76</v>
      </c>
      <c r="J57" s="169"/>
      <c r="K57" s="107">
        <v>213</v>
      </c>
      <c r="L57" s="107">
        <v>2</v>
      </c>
      <c r="M57" s="74">
        <v>7</v>
      </c>
    </row>
    <row r="58" spans="1:15" ht="9" customHeight="1">
      <c r="A58" s="77"/>
      <c r="B58" s="77"/>
      <c r="C58" s="77"/>
      <c r="D58" s="108"/>
      <c r="E58" s="78"/>
      <c r="F58" s="89"/>
      <c r="G58" s="109"/>
      <c r="H58" s="109"/>
      <c r="I58" s="109"/>
      <c r="J58" s="109"/>
      <c r="K58" s="110"/>
      <c r="L58" s="110"/>
      <c r="M58" s="80"/>
    </row>
    <row r="59" spans="1:15" ht="20.25" customHeight="1">
      <c r="A59" s="87" t="s">
        <v>269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O59" s="64"/>
    </row>
    <row r="60" spans="1:15" ht="15.75" customHeight="1">
      <c r="A60" s="186" t="s">
        <v>200</v>
      </c>
      <c r="B60" s="188" t="s">
        <v>201</v>
      </c>
      <c r="C60" s="190" t="s">
        <v>202</v>
      </c>
      <c r="D60" s="191"/>
      <c r="E60" s="192" t="s">
        <v>203</v>
      </c>
      <c r="F60" s="192"/>
      <c r="G60" s="192"/>
      <c r="H60" s="192"/>
      <c r="I60" s="192"/>
      <c r="J60" s="192"/>
      <c r="K60" s="192"/>
      <c r="L60" s="192"/>
      <c r="M60" s="64"/>
    </row>
    <row r="61" spans="1:15" ht="42.75">
      <c r="A61" s="187"/>
      <c r="B61" s="189"/>
      <c r="C61" s="90" t="s">
        <v>204</v>
      </c>
      <c r="D61" s="91" t="s">
        <v>205</v>
      </c>
      <c r="E61" s="122" t="s">
        <v>204</v>
      </c>
      <c r="F61" s="123" t="s">
        <v>205</v>
      </c>
      <c r="G61" s="122" t="s">
        <v>204</v>
      </c>
      <c r="H61" s="123" t="s">
        <v>205</v>
      </c>
      <c r="I61" s="122" t="s">
        <v>204</v>
      </c>
      <c r="J61" s="123" t="s">
        <v>205</v>
      </c>
      <c r="K61" s="122" t="s">
        <v>204</v>
      </c>
      <c r="L61" s="123" t="s">
        <v>205</v>
      </c>
    </row>
    <row r="62" spans="1:15">
      <c r="A62" s="100">
        <v>1</v>
      </c>
      <c r="B62" s="76">
        <v>2</v>
      </c>
      <c r="C62" s="76">
        <v>3</v>
      </c>
      <c r="D62" s="76">
        <v>4</v>
      </c>
      <c r="E62" s="76">
        <v>5</v>
      </c>
      <c r="F62" s="76">
        <v>6</v>
      </c>
      <c r="G62" s="76">
        <v>7</v>
      </c>
      <c r="H62" s="76">
        <v>8</v>
      </c>
      <c r="I62" s="76">
        <v>9</v>
      </c>
      <c r="J62" s="76">
        <v>10</v>
      </c>
      <c r="K62" s="76">
        <v>11</v>
      </c>
      <c r="L62" s="76">
        <v>12</v>
      </c>
      <c r="M62" s="64"/>
    </row>
    <row r="63" spans="1:15">
      <c r="A63" s="101" t="s">
        <v>206</v>
      </c>
      <c r="B63" s="92">
        <v>5</v>
      </c>
      <c r="C63" s="92">
        <v>5</v>
      </c>
      <c r="D63" s="93" t="s">
        <v>207</v>
      </c>
      <c r="E63" s="92">
        <v>4</v>
      </c>
      <c r="F63" s="93" t="s">
        <v>207</v>
      </c>
      <c r="G63" s="92">
        <v>3</v>
      </c>
      <c r="H63" s="93" t="s">
        <v>207</v>
      </c>
      <c r="I63" s="92">
        <v>2</v>
      </c>
      <c r="J63" s="93" t="s">
        <v>207</v>
      </c>
      <c r="K63" s="92">
        <v>1</v>
      </c>
      <c r="L63" s="93" t="s">
        <v>207</v>
      </c>
      <c r="M63" s="64"/>
    </row>
    <row r="64" spans="1:15">
      <c r="A64" s="112" t="s">
        <v>208</v>
      </c>
      <c r="B64" s="92">
        <v>1</v>
      </c>
      <c r="C64" s="92">
        <v>1</v>
      </c>
      <c r="D64" s="93" t="s">
        <v>207</v>
      </c>
      <c r="E64" s="92">
        <v>1</v>
      </c>
      <c r="F64" s="93" t="s">
        <v>207</v>
      </c>
      <c r="G64" s="92">
        <v>1</v>
      </c>
      <c r="H64" s="93" t="s">
        <v>207</v>
      </c>
      <c r="I64" s="92">
        <v>1</v>
      </c>
      <c r="J64" s="93" t="s">
        <v>207</v>
      </c>
      <c r="K64" s="92">
        <v>1</v>
      </c>
      <c r="L64" s="93" t="s">
        <v>207</v>
      </c>
      <c r="M64" s="64"/>
    </row>
    <row r="65" spans="1:15">
      <c r="A65" s="112" t="s">
        <v>209</v>
      </c>
      <c r="B65" s="92">
        <v>4</v>
      </c>
      <c r="C65" s="92">
        <v>4</v>
      </c>
      <c r="D65" s="93" t="s">
        <v>207</v>
      </c>
      <c r="E65" s="92">
        <v>3</v>
      </c>
      <c r="F65" s="93" t="s">
        <v>207</v>
      </c>
      <c r="G65" s="92">
        <v>2</v>
      </c>
      <c r="H65" s="93" t="s">
        <v>207</v>
      </c>
      <c r="I65" s="92">
        <v>1</v>
      </c>
      <c r="J65" s="93" t="s">
        <v>207</v>
      </c>
      <c r="K65" s="92"/>
      <c r="L65" s="93" t="s">
        <v>207</v>
      </c>
      <c r="M65" s="64"/>
    </row>
    <row r="66" spans="1:15">
      <c r="A66" s="101" t="s">
        <v>210</v>
      </c>
      <c r="B66" s="92">
        <v>102</v>
      </c>
      <c r="C66" s="92">
        <v>82</v>
      </c>
      <c r="D66" s="93" t="s">
        <v>207</v>
      </c>
      <c r="E66" s="92">
        <v>66</v>
      </c>
      <c r="F66" s="93" t="s">
        <v>207</v>
      </c>
      <c r="G66" s="92">
        <v>51</v>
      </c>
      <c r="H66" s="93" t="s">
        <v>207</v>
      </c>
      <c r="I66" s="92">
        <v>41</v>
      </c>
      <c r="J66" s="93" t="s">
        <v>207</v>
      </c>
      <c r="K66" s="92">
        <v>4</v>
      </c>
      <c r="L66" s="93" t="s">
        <v>207</v>
      </c>
      <c r="M66" s="64"/>
    </row>
    <row r="67" spans="1:15">
      <c r="A67" s="112" t="s">
        <v>208</v>
      </c>
      <c r="B67" s="113">
        <v>0</v>
      </c>
      <c r="C67" s="113">
        <v>0</v>
      </c>
      <c r="D67" s="93" t="s">
        <v>207</v>
      </c>
      <c r="E67" s="113">
        <v>0</v>
      </c>
      <c r="F67" s="93" t="s">
        <v>207</v>
      </c>
      <c r="G67" s="113">
        <v>0</v>
      </c>
      <c r="H67" s="93" t="s">
        <v>207</v>
      </c>
      <c r="I67" s="113">
        <v>0</v>
      </c>
      <c r="J67" s="93" t="s">
        <v>207</v>
      </c>
      <c r="K67" s="113">
        <v>0</v>
      </c>
      <c r="L67" s="93" t="s">
        <v>207</v>
      </c>
      <c r="M67" s="64"/>
    </row>
    <row r="68" spans="1:15">
      <c r="A68" s="112" t="s">
        <v>209</v>
      </c>
      <c r="B68" s="113">
        <v>102</v>
      </c>
      <c r="C68" s="113">
        <v>82</v>
      </c>
      <c r="D68" s="93" t="s">
        <v>207</v>
      </c>
      <c r="E68" s="113">
        <v>66</v>
      </c>
      <c r="F68" s="93" t="s">
        <v>207</v>
      </c>
      <c r="G68" s="113">
        <v>51</v>
      </c>
      <c r="H68" s="93" t="s">
        <v>207</v>
      </c>
      <c r="I68" s="113">
        <v>41</v>
      </c>
      <c r="J68" s="93" t="s">
        <v>207</v>
      </c>
      <c r="K68" s="113">
        <v>4</v>
      </c>
      <c r="L68" s="93" t="s">
        <v>207</v>
      </c>
      <c r="M68" s="64"/>
    </row>
    <row r="69" spans="1:15">
      <c r="A69" s="102" t="s">
        <v>211</v>
      </c>
      <c r="B69" s="95">
        <v>107</v>
      </c>
      <c r="C69" s="95">
        <v>87</v>
      </c>
      <c r="D69" s="96">
        <v>1</v>
      </c>
      <c r="E69" s="95">
        <v>70</v>
      </c>
      <c r="F69" s="96">
        <v>0.8</v>
      </c>
      <c r="G69" s="95">
        <v>54</v>
      </c>
      <c r="H69" s="96">
        <v>0.55000000000000004</v>
      </c>
      <c r="I69" s="95">
        <v>43</v>
      </c>
      <c r="J69" s="96">
        <v>0.25</v>
      </c>
      <c r="K69" s="95">
        <v>5</v>
      </c>
      <c r="L69" s="96">
        <v>0.1</v>
      </c>
      <c r="M69" s="64"/>
    </row>
    <row r="70" spans="1:15" ht="9" customHeight="1"/>
    <row r="71" spans="1:15" ht="7.5" customHeight="1">
      <c r="E71" s="85"/>
      <c r="F71" s="86"/>
      <c r="O71" s="64"/>
    </row>
  </sheetData>
  <mergeCells count="121">
    <mergeCell ref="A7:M7"/>
    <mergeCell ref="A9:M9"/>
    <mergeCell ref="A11:M11"/>
    <mergeCell ref="A13:M13"/>
    <mergeCell ref="B17:D17"/>
    <mergeCell ref="F17:G17"/>
    <mergeCell ref="I17:J17"/>
    <mergeCell ref="L17:M17"/>
    <mergeCell ref="B18:D18"/>
    <mergeCell ref="F18:G18"/>
    <mergeCell ref="I18:J18"/>
    <mergeCell ref="L18:M18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C36:G36"/>
    <mergeCell ref="I36:J36"/>
    <mergeCell ref="C37:G37"/>
    <mergeCell ref="I37:J37"/>
    <mergeCell ref="K38:K39"/>
    <mergeCell ref="L38:L39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C48:G48"/>
    <mergeCell ref="I48:J48"/>
    <mergeCell ref="C44:G44"/>
    <mergeCell ref="I44:J44"/>
    <mergeCell ref="C45:G45"/>
    <mergeCell ref="I45:J45"/>
    <mergeCell ref="I49:J49"/>
    <mergeCell ref="I50:J50"/>
    <mergeCell ref="I51:J51"/>
    <mergeCell ref="C49:G49"/>
    <mergeCell ref="C50:G50"/>
    <mergeCell ref="C51:G51"/>
    <mergeCell ref="C57:G57"/>
    <mergeCell ref="I57:J57"/>
    <mergeCell ref="A60:A61"/>
    <mergeCell ref="B60:B61"/>
    <mergeCell ref="C60:D60"/>
    <mergeCell ref="E60:L60"/>
    <mergeCell ref="C54:G54"/>
    <mergeCell ref="I54:J54"/>
    <mergeCell ref="C55:G55"/>
    <mergeCell ref="I55:J55"/>
    <mergeCell ref="C56:G56"/>
    <mergeCell ref="I56:J56"/>
    <mergeCell ref="C52:G52"/>
    <mergeCell ref="I52:J52"/>
    <mergeCell ref="C53:G53"/>
    <mergeCell ref="I53:J53"/>
    <mergeCell ref="K50:K52"/>
    <mergeCell ref="L50:L52"/>
    <mergeCell ref="M50:M52"/>
    <mergeCell ref="K53:K54"/>
    <mergeCell ref="L53:L54"/>
    <mergeCell ref="M53:M54"/>
    <mergeCell ref="M38:M39"/>
    <mergeCell ref="K40:K41"/>
    <mergeCell ref="L40:L41"/>
    <mergeCell ref="M40:M41"/>
    <mergeCell ref="K48:K49"/>
    <mergeCell ref="L48:L49"/>
    <mergeCell ref="M48:M49"/>
  </mergeCells>
  <conditionalFormatting sqref="E24:E32 E58:J58 H37:H57">
    <cfRule type="cellIs" dxfId="3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74"/>
  <sheetViews>
    <sheetView topLeftCell="A10" zoomScale="70" zoomScaleNormal="70" workbookViewId="0">
      <selection activeCell="B34" sqref="B34:D35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270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>
      <c r="A13" s="236" t="s">
        <v>278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</row>
    <row r="14" spans="1:13">
      <c r="A14" s="236" t="s">
        <v>279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</row>
    <row r="15" spans="1:13">
      <c r="A15" s="236" t="s">
        <v>280</v>
      </c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</row>
    <row r="16" spans="1:13" ht="9" customHeight="1">
      <c r="A16" s="97"/>
      <c r="B16" s="98"/>
      <c r="C16" s="98"/>
      <c r="D16" s="98"/>
      <c r="E16" s="97"/>
      <c r="F16" s="97"/>
      <c r="G16" s="97"/>
      <c r="H16" s="97"/>
      <c r="I16" s="97"/>
      <c r="J16" s="97"/>
      <c r="K16" s="97"/>
      <c r="L16" s="98"/>
      <c r="M16" s="97"/>
    </row>
    <row r="17" spans="1:13" ht="43.5" customHeight="1">
      <c r="A17" s="184" t="s">
        <v>212</v>
      </c>
      <c r="B17" s="217" t="s">
        <v>213</v>
      </c>
      <c r="C17" s="218"/>
      <c r="D17" s="219"/>
      <c r="E17" s="181" t="s">
        <v>3</v>
      </c>
      <c r="F17" s="182"/>
      <c r="G17" s="183"/>
      <c r="H17" s="181" t="s">
        <v>1</v>
      </c>
      <c r="I17" s="182"/>
      <c r="J17" s="183"/>
      <c r="K17" s="184" t="s">
        <v>67</v>
      </c>
      <c r="L17" s="227" t="s">
        <v>217</v>
      </c>
      <c r="M17" s="228"/>
    </row>
    <row r="18" spans="1:13" ht="67.5" customHeight="1">
      <c r="A18" s="185"/>
      <c r="B18" s="220"/>
      <c r="C18" s="221"/>
      <c r="D18" s="222"/>
      <c r="E18" s="103" t="s">
        <v>17</v>
      </c>
      <c r="F18" s="200" t="s">
        <v>19</v>
      </c>
      <c r="G18" s="201"/>
      <c r="H18" s="68" t="s">
        <v>5</v>
      </c>
      <c r="I18" s="200" t="s">
        <v>6</v>
      </c>
      <c r="J18" s="201"/>
      <c r="K18" s="185"/>
      <c r="L18" s="229"/>
      <c r="M18" s="230"/>
    </row>
    <row r="19" spans="1:13" s="70" customFormat="1">
      <c r="A19" s="69">
        <v>1</v>
      </c>
      <c r="B19" s="193">
        <f>A19+1</f>
        <v>2</v>
      </c>
      <c r="C19" s="194"/>
      <c r="D19" s="195"/>
      <c r="E19" s="69">
        <f>B19+1</f>
        <v>3</v>
      </c>
      <c r="F19" s="193">
        <f>E19+1</f>
        <v>4</v>
      </c>
      <c r="G19" s="195"/>
      <c r="H19" s="114">
        <f>F19+1</f>
        <v>5</v>
      </c>
      <c r="I19" s="193">
        <f>H19+1</f>
        <v>6</v>
      </c>
      <c r="J19" s="195"/>
      <c r="K19" s="69">
        <f>I19+1</f>
        <v>7</v>
      </c>
      <c r="L19" s="193">
        <f>K19+1</f>
        <v>8</v>
      </c>
      <c r="M19" s="195"/>
    </row>
    <row r="20" spans="1:13" ht="46.5" customHeight="1">
      <c r="A20" s="71" t="s">
        <v>135</v>
      </c>
      <c r="B20" s="231" t="s">
        <v>136</v>
      </c>
      <c r="C20" s="233"/>
      <c r="D20" s="232"/>
      <c r="E20" s="71">
        <v>800</v>
      </c>
      <c r="F20" s="231" t="s">
        <v>152</v>
      </c>
      <c r="G20" s="232"/>
      <c r="H20" s="72" t="s">
        <v>69</v>
      </c>
      <c r="I20" s="231" t="s">
        <v>70</v>
      </c>
      <c r="J20" s="232"/>
      <c r="K20" s="104">
        <v>213</v>
      </c>
      <c r="L20" s="170">
        <v>39916</v>
      </c>
      <c r="M20" s="171"/>
    </row>
    <row r="21" spans="1:13" ht="9.75" customHeight="1">
      <c r="A21" s="117"/>
      <c r="B21" s="118"/>
      <c r="C21" s="118"/>
      <c r="D21" s="118"/>
      <c r="E21" s="117"/>
      <c r="F21" s="118"/>
      <c r="G21" s="118"/>
      <c r="H21" s="119"/>
      <c r="I21" s="117"/>
      <c r="J21" s="117"/>
      <c r="K21" s="120"/>
      <c r="L21" s="120"/>
      <c r="M21" s="124"/>
    </row>
    <row r="22" spans="1:13" ht="15.75" customHeight="1">
      <c r="A22" s="116" t="s">
        <v>197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</row>
    <row r="23" spans="1:13" ht="36.75" customHeight="1">
      <c r="A23" s="184" t="s">
        <v>214</v>
      </c>
      <c r="B23" s="217" t="s">
        <v>215</v>
      </c>
      <c r="C23" s="218"/>
      <c r="D23" s="219"/>
      <c r="E23" s="181" t="s">
        <v>3</v>
      </c>
      <c r="F23" s="182"/>
      <c r="G23" s="183"/>
      <c r="H23" s="181" t="s">
        <v>1</v>
      </c>
      <c r="I23" s="182"/>
      <c r="J23" s="183"/>
      <c r="K23" s="184" t="s">
        <v>67</v>
      </c>
      <c r="L23" s="184" t="s">
        <v>199</v>
      </c>
      <c r="M23" s="184" t="s">
        <v>68</v>
      </c>
    </row>
    <row r="24" spans="1:13" ht="28.5" customHeight="1">
      <c r="A24" s="185"/>
      <c r="B24" s="220"/>
      <c r="C24" s="221"/>
      <c r="D24" s="222"/>
      <c r="E24" s="103" t="s">
        <v>17</v>
      </c>
      <c r="F24" s="200" t="s">
        <v>19</v>
      </c>
      <c r="G24" s="201"/>
      <c r="H24" s="68" t="s">
        <v>5</v>
      </c>
      <c r="I24" s="200" t="s">
        <v>6</v>
      </c>
      <c r="J24" s="201"/>
      <c r="K24" s="185"/>
      <c r="L24" s="185"/>
      <c r="M24" s="185"/>
    </row>
    <row r="25" spans="1:13">
      <c r="A25" s="69">
        <v>1</v>
      </c>
      <c r="B25" s="193">
        <f>A25+1</f>
        <v>2</v>
      </c>
      <c r="C25" s="194"/>
      <c r="D25" s="195"/>
      <c r="E25" s="69">
        <f>B25+1</f>
        <v>3</v>
      </c>
      <c r="F25" s="193">
        <f>E25+1</f>
        <v>4</v>
      </c>
      <c r="G25" s="195"/>
      <c r="H25" s="114">
        <f>F25+1</f>
        <v>5</v>
      </c>
      <c r="I25" s="193">
        <f>H25+1</f>
        <v>6</v>
      </c>
      <c r="J25" s="195"/>
      <c r="K25" s="69">
        <f>I25+1</f>
        <v>7</v>
      </c>
      <c r="L25" s="69">
        <f>K25+1</f>
        <v>8</v>
      </c>
      <c r="M25" s="69">
        <f>L25+1</f>
        <v>9</v>
      </c>
    </row>
    <row r="26" spans="1:13" s="75" customFormat="1" ht="33" customHeight="1">
      <c r="A26" s="202" t="s">
        <v>150</v>
      </c>
      <c r="B26" s="205" t="s">
        <v>151</v>
      </c>
      <c r="C26" s="206"/>
      <c r="D26" s="207"/>
      <c r="E26" s="202">
        <v>801</v>
      </c>
      <c r="F26" s="205" t="s">
        <v>153</v>
      </c>
      <c r="G26" s="207"/>
      <c r="H26" s="4">
        <v>104</v>
      </c>
      <c r="I26" s="197" t="s">
        <v>70</v>
      </c>
      <c r="J26" s="199"/>
      <c r="K26" s="172">
        <v>213</v>
      </c>
      <c r="L26" s="172">
        <v>1</v>
      </c>
      <c r="M26" s="178">
        <v>1</v>
      </c>
    </row>
    <row r="27" spans="1:13" s="75" customFormat="1" ht="30" customHeight="1">
      <c r="A27" s="203"/>
      <c r="B27" s="208"/>
      <c r="C27" s="209"/>
      <c r="D27" s="210"/>
      <c r="E27" s="203"/>
      <c r="F27" s="208"/>
      <c r="G27" s="210"/>
      <c r="H27" s="4">
        <v>32</v>
      </c>
      <c r="I27" s="197" t="s">
        <v>154</v>
      </c>
      <c r="J27" s="199"/>
      <c r="K27" s="177"/>
      <c r="L27" s="177"/>
      <c r="M27" s="179"/>
    </row>
    <row r="28" spans="1:13" s="75" customFormat="1" ht="17.25" customHeight="1">
      <c r="A28" s="203"/>
      <c r="B28" s="208"/>
      <c r="C28" s="209"/>
      <c r="D28" s="210"/>
      <c r="E28" s="203"/>
      <c r="F28" s="208"/>
      <c r="G28" s="210"/>
      <c r="H28" s="4">
        <v>87</v>
      </c>
      <c r="I28" s="99" t="s">
        <v>155</v>
      </c>
      <c r="J28" s="115"/>
      <c r="K28" s="177"/>
      <c r="L28" s="177"/>
      <c r="M28" s="179"/>
    </row>
    <row r="29" spans="1:13" s="75" customFormat="1" ht="34.5" customHeight="1">
      <c r="A29" s="202" t="s">
        <v>73</v>
      </c>
      <c r="B29" s="205" t="s">
        <v>157</v>
      </c>
      <c r="C29" s="206"/>
      <c r="D29" s="207"/>
      <c r="E29" s="202">
        <v>803</v>
      </c>
      <c r="F29" s="205" t="s">
        <v>216</v>
      </c>
      <c r="G29" s="207"/>
      <c r="H29" s="4">
        <v>104</v>
      </c>
      <c r="I29" s="197" t="s">
        <v>70</v>
      </c>
      <c r="J29" s="199"/>
      <c r="K29" s="172">
        <v>213</v>
      </c>
      <c r="L29" s="172">
        <v>2</v>
      </c>
      <c r="M29" s="178">
        <v>4</v>
      </c>
    </row>
    <row r="30" spans="1:13" s="75" customFormat="1" ht="31.5" customHeight="1">
      <c r="A30" s="203"/>
      <c r="B30" s="208"/>
      <c r="C30" s="209"/>
      <c r="D30" s="210"/>
      <c r="E30" s="203"/>
      <c r="F30" s="208"/>
      <c r="G30" s="210"/>
      <c r="H30" s="4">
        <v>32</v>
      </c>
      <c r="I30" s="197" t="s">
        <v>154</v>
      </c>
      <c r="J30" s="199"/>
      <c r="K30" s="177"/>
      <c r="L30" s="177"/>
      <c r="M30" s="179"/>
    </row>
    <row r="31" spans="1:13" s="75" customFormat="1" ht="15.75" customHeight="1">
      <c r="A31" s="203"/>
      <c r="B31" s="208"/>
      <c r="C31" s="209"/>
      <c r="D31" s="210"/>
      <c r="E31" s="203"/>
      <c r="F31" s="208"/>
      <c r="G31" s="210"/>
      <c r="H31" s="4">
        <v>87</v>
      </c>
      <c r="I31" s="99" t="s">
        <v>155</v>
      </c>
      <c r="J31" s="115"/>
      <c r="K31" s="177"/>
      <c r="L31" s="177"/>
      <c r="M31" s="179"/>
    </row>
    <row r="32" spans="1:13" s="75" customFormat="1">
      <c r="A32" s="237" t="s">
        <v>175</v>
      </c>
      <c r="B32" s="238" t="s">
        <v>177</v>
      </c>
      <c r="C32" s="238"/>
      <c r="D32" s="238"/>
      <c r="E32" s="202" t="s">
        <v>180</v>
      </c>
      <c r="F32" s="205" t="s">
        <v>219</v>
      </c>
      <c r="G32" s="207"/>
      <c r="H32" s="73">
        <v>52</v>
      </c>
      <c r="I32" s="238" t="s">
        <v>179</v>
      </c>
      <c r="J32" s="238"/>
      <c r="K32" s="172">
        <v>213</v>
      </c>
      <c r="L32" s="172">
        <v>1</v>
      </c>
      <c r="M32" s="178">
        <v>1</v>
      </c>
    </row>
    <row r="33" spans="1:13" s="75" customFormat="1">
      <c r="A33" s="237"/>
      <c r="B33" s="238"/>
      <c r="C33" s="238"/>
      <c r="D33" s="238"/>
      <c r="E33" s="203"/>
      <c r="F33" s="208"/>
      <c r="G33" s="210"/>
      <c r="H33" s="73"/>
      <c r="I33" s="238"/>
      <c r="J33" s="238"/>
      <c r="K33" s="177"/>
      <c r="L33" s="177"/>
      <c r="M33" s="179"/>
    </row>
    <row r="34" spans="1:13" s="75" customFormat="1">
      <c r="A34" s="237" t="s">
        <v>176</v>
      </c>
      <c r="B34" s="238" t="s">
        <v>178</v>
      </c>
      <c r="C34" s="238"/>
      <c r="D34" s="238"/>
      <c r="E34" s="203"/>
      <c r="F34" s="208"/>
      <c r="G34" s="210"/>
      <c r="H34" s="73">
        <v>52</v>
      </c>
      <c r="I34" s="238" t="s">
        <v>179</v>
      </c>
      <c r="J34" s="238"/>
      <c r="K34" s="177"/>
      <c r="L34" s="177"/>
      <c r="M34" s="179"/>
    </row>
    <row r="35" spans="1:13" s="75" customFormat="1">
      <c r="A35" s="237"/>
      <c r="B35" s="238"/>
      <c r="C35" s="238"/>
      <c r="D35" s="238"/>
      <c r="E35" s="204"/>
      <c r="F35" s="211"/>
      <c r="G35" s="213"/>
      <c r="H35" s="73"/>
      <c r="I35" s="238"/>
      <c r="J35" s="238"/>
      <c r="K35" s="173"/>
      <c r="L35" s="173"/>
      <c r="M35" s="180"/>
    </row>
    <row r="36" spans="1:13" s="75" customFormat="1" ht="8.25" customHeight="1">
      <c r="A36" s="89"/>
      <c r="B36" s="79"/>
      <c r="C36" s="79"/>
      <c r="D36" s="79"/>
      <c r="E36" s="89"/>
      <c r="F36" s="79"/>
      <c r="G36" s="79"/>
      <c r="H36" s="89"/>
      <c r="I36" s="106"/>
      <c r="J36" s="106"/>
      <c r="K36" s="110"/>
      <c r="L36" s="110"/>
      <c r="M36" s="121"/>
    </row>
    <row r="37" spans="1:13" s="75" customFormat="1">
      <c r="A37" s="87" t="s">
        <v>198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</row>
    <row r="38" spans="1:13" s="75" customFormat="1" ht="54.75" customHeight="1">
      <c r="A38" s="184" t="s">
        <v>66</v>
      </c>
      <c r="B38" s="223" t="s">
        <v>214</v>
      </c>
      <c r="C38" s="223" t="s">
        <v>215</v>
      </c>
      <c r="D38" s="223"/>
      <c r="E38" s="223"/>
      <c r="F38" s="223"/>
      <c r="G38" s="223"/>
      <c r="H38" s="214" t="s">
        <v>13</v>
      </c>
      <c r="I38" s="215"/>
      <c r="J38" s="216"/>
      <c r="K38" s="184" t="s">
        <v>67</v>
      </c>
      <c r="L38" s="184" t="s">
        <v>199</v>
      </c>
      <c r="M38" s="184" t="s">
        <v>68</v>
      </c>
    </row>
    <row r="39" spans="1:13" s="75" customFormat="1" ht="40.5" customHeight="1">
      <c r="A39" s="185"/>
      <c r="B39" s="223"/>
      <c r="C39" s="223"/>
      <c r="D39" s="223"/>
      <c r="E39" s="223"/>
      <c r="F39" s="223"/>
      <c r="G39" s="223"/>
      <c r="H39" s="103" t="s">
        <v>17</v>
      </c>
      <c r="I39" s="200" t="s">
        <v>19</v>
      </c>
      <c r="J39" s="201"/>
      <c r="K39" s="185"/>
      <c r="L39" s="185"/>
      <c r="M39" s="185"/>
    </row>
    <row r="40" spans="1:13" s="75" customFormat="1">
      <c r="A40" s="69">
        <v>1</v>
      </c>
      <c r="B40" s="69">
        <f>A40+1</f>
        <v>2</v>
      </c>
      <c r="C40" s="193">
        <f>B40+1</f>
        <v>3</v>
      </c>
      <c r="D40" s="194"/>
      <c r="E40" s="194"/>
      <c r="F40" s="194"/>
      <c r="G40" s="195"/>
      <c r="H40" s="114">
        <f>C40+1</f>
        <v>4</v>
      </c>
      <c r="I40" s="193">
        <f>H40+1</f>
        <v>5</v>
      </c>
      <c r="J40" s="195"/>
      <c r="K40" s="69">
        <f>I40+1</f>
        <v>6</v>
      </c>
      <c r="L40" s="69">
        <f>K40+1</f>
        <v>7</v>
      </c>
      <c r="M40" s="69">
        <f>L40+1</f>
        <v>8</v>
      </c>
    </row>
    <row r="41" spans="1:13" s="75" customFormat="1" ht="20.25" customHeight="1">
      <c r="A41" s="73" t="s">
        <v>74</v>
      </c>
      <c r="B41" s="99" t="s">
        <v>87</v>
      </c>
      <c r="C41" s="197" t="s">
        <v>88</v>
      </c>
      <c r="D41" s="198"/>
      <c r="E41" s="198"/>
      <c r="F41" s="198"/>
      <c r="G41" s="199"/>
      <c r="H41" s="4" t="s">
        <v>75</v>
      </c>
      <c r="I41" s="168" t="s">
        <v>76</v>
      </c>
      <c r="J41" s="169"/>
      <c r="K41" s="5">
        <v>213</v>
      </c>
      <c r="L41" s="5">
        <v>2</v>
      </c>
      <c r="M41" s="74">
        <v>5</v>
      </c>
    </row>
    <row r="42" spans="1:13" s="75" customFormat="1" ht="20.25" customHeight="1">
      <c r="A42" s="73" t="s">
        <v>74</v>
      </c>
      <c r="B42" s="99" t="s">
        <v>228</v>
      </c>
      <c r="C42" s="197" t="s">
        <v>245</v>
      </c>
      <c r="D42" s="198"/>
      <c r="E42" s="198"/>
      <c r="F42" s="198"/>
      <c r="G42" s="199"/>
      <c r="H42" s="4" t="s">
        <v>75</v>
      </c>
      <c r="I42" s="168" t="s">
        <v>76</v>
      </c>
      <c r="J42" s="169"/>
      <c r="K42" s="5">
        <v>213</v>
      </c>
      <c r="L42" s="5">
        <v>2</v>
      </c>
      <c r="M42" s="74">
        <v>0.5</v>
      </c>
    </row>
    <row r="43" spans="1:13" s="75" customFormat="1" ht="20.25" customHeight="1">
      <c r="A43" s="73" t="s">
        <v>74</v>
      </c>
      <c r="B43" s="99" t="s">
        <v>229</v>
      </c>
      <c r="C43" s="197" t="s">
        <v>234</v>
      </c>
      <c r="D43" s="198"/>
      <c r="E43" s="198"/>
      <c r="F43" s="198"/>
      <c r="G43" s="199"/>
      <c r="H43" s="4" t="s">
        <v>75</v>
      </c>
      <c r="I43" s="168" t="s">
        <v>76</v>
      </c>
      <c r="J43" s="169"/>
      <c r="K43" s="234">
        <v>213</v>
      </c>
      <c r="L43" s="234">
        <v>2</v>
      </c>
      <c r="M43" s="174">
        <v>7.5</v>
      </c>
    </row>
    <row r="44" spans="1:13" s="75" customFormat="1" ht="20.25" customHeight="1">
      <c r="A44" s="73" t="s">
        <v>74</v>
      </c>
      <c r="B44" s="99" t="s">
        <v>230</v>
      </c>
      <c r="C44" s="197" t="s">
        <v>235</v>
      </c>
      <c r="D44" s="198"/>
      <c r="E44" s="198"/>
      <c r="F44" s="198"/>
      <c r="G44" s="199"/>
      <c r="H44" s="4" t="s">
        <v>75</v>
      </c>
      <c r="I44" s="168" t="s">
        <v>76</v>
      </c>
      <c r="J44" s="169"/>
      <c r="K44" s="235"/>
      <c r="L44" s="235"/>
      <c r="M44" s="175"/>
    </row>
    <row r="45" spans="1:13" s="75" customFormat="1" ht="28.5" customHeight="1">
      <c r="A45" s="73" t="s">
        <v>74</v>
      </c>
      <c r="B45" s="99" t="s">
        <v>130</v>
      </c>
      <c r="C45" s="197" t="s">
        <v>237</v>
      </c>
      <c r="D45" s="198"/>
      <c r="E45" s="198"/>
      <c r="F45" s="198"/>
      <c r="G45" s="199"/>
      <c r="H45" s="4" t="s">
        <v>75</v>
      </c>
      <c r="I45" s="168" t="s">
        <v>76</v>
      </c>
      <c r="J45" s="169"/>
      <c r="K45" s="5">
        <v>213</v>
      </c>
      <c r="L45" s="5">
        <v>2</v>
      </c>
      <c r="M45" s="74">
        <v>3</v>
      </c>
    </row>
    <row r="46" spans="1:13" s="75" customFormat="1" ht="31.5" customHeight="1">
      <c r="A46" s="73" t="s">
        <v>74</v>
      </c>
      <c r="B46" s="99" t="s">
        <v>131</v>
      </c>
      <c r="C46" s="197" t="s">
        <v>281</v>
      </c>
      <c r="D46" s="198"/>
      <c r="E46" s="198"/>
      <c r="F46" s="198"/>
      <c r="G46" s="199"/>
      <c r="H46" s="4" t="s">
        <v>75</v>
      </c>
      <c r="I46" s="168" t="s">
        <v>76</v>
      </c>
      <c r="J46" s="169"/>
      <c r="K46" s="5">
        <v>213</v>
      </c>
      <c r="L46" s="5">
        <v>2</v>
      </c>
      <c r="M46" s="74">
        <v>7</v>
      </c>
    </row>
    <row r="47" spans="1:13" s="75" customFormat="1" ht="20.25" customHeight="1">
      <c r="A47" s="73" t="s">
        <v>74</v>
      </c>
      <c r="B47" s="99" t="s">
        <v>84</v>
      </c>
      <c r="C47" s="197" t="s">
        <v>85</v>
      </c>
      <c r="D47" s="198"/>
      <c r="E47" s="198"/>
      <c r="F47" s="198"/>
      <c r="G47" s="199"/>
      <c r="H47" s="4" t="s">
        <v>75</v>
      </c>
      <c r="I47" s="168" t="s">
        <v>76</v>
      </c>
      <c r="J47" s="169"/>
      <c r="K47" s="5">
        <v>213</v>
      </c>
      <c r="L47" s="5">
        <v>2</v>
      </c>
      <c r="M47" s="74">
        <v>10.5</v>
      </c>
    </row>
    <row r="48" spans="1:13" s="75" customFormat="1" ht="20.25" customHeight="1">
      <c r="A48" s="73" t="s">
        <v>74</v>
      </c>
      <c r="B48" s="99" t="s">
        <v>132</v>
      </c>
      <c r="C48" s="197" t="s">
        <v>238</v>
      </c>
      <c r="D48" s="198"/>
      <c r="E48" s="198"/>
      <c r="F48" s="198"/>
      <c r="G48" s="199"/>
      <c r="H48" s="4" t="s">
        <v>75</v>
      </c>
      <c r="I48" s="168" t="s">
        <v>76</v>
      </c>
      <c r="J48" s="169"/>
      <c r="K48" s="5">
        <v>213</v>
      </c>
      <c r="L48" s="5">
        <v>2</v>
      </c>
      <c r="M48" s="88">
        <v>9</v>
      </c>
    </row>
    <row r="49" spans="1:15" s="75" customFormat="1" ht="20.25" customHeight="1">
      <c r="A49" s="73" t="s">
        <v>74</v>
      </c>
      <c r="B49" s="99" t="s">
        <v>93</v>
      </c>
      <c r="C49" s="197" t="s">
        <v>94</v>
      </c>
      <c r="D49" s="198"/>
      <c r="E49" s="198"/>
      <c r="F49" s="198"/>
      <c r="G49" s="199"/>
      <c r="H49" s="4" t="s">
        <v>75</v>
      </c>
      <c r="I49" s="168" t="s">
        <v>76</v>
      </c>
      <c r="J49" s="169"/>
      <c r="K49" s="5">
        <v>213</v>
      </c>
      <c r="L49" s="5">
        <v>2</v>
      </c>
      <c r="M49" s="74">
        <v>5</v>
      </c>
    </row>
    <row r="50" spans="1:15" s="75" customFormat="1" ht="20.25" customHeight="1">
      <c r="A50" s="73" t="s">
        <v>74</v>
      </c>
      <c r="B50" s="99" t="s">
        <v>77</v>
      </c>
      <c r="C50" s="197" t="s">
        <v>78</v>
      </c>
      <c r="D50" s="198"/>
      <c r="E50" s="198"/>
      <c r="F50" s="198"/>
      <c r="G50" s="199"/>
      <c r="H50" s="4" t="s">
        <v>75</v>
      </c>
      <c r="I50" s="168" t="s">
        <v>76</v>
      </c>
      <c r="J50" s="169"/>
      <c r="K50" s="5">
        <v>213</v>
      </c>
      <c r="L50" s="5">
        <v>2</v>
      </c>
      <c r="M50" s="74">
        <v>5</v>
      </c>
    </row>
    <row r="51" spans="1:15" s="75" customFormat="1" ht="20.25" customHeight="1">
      <c r="A51" s="73" t="s">
        <v>74</v>
      </c>
      <c r="B51" s="99" t="s">
        <v>109</v>
      </c>
      <c r="C51" s="197" t="s">
        <v>267</v>
      </c>
      <c r="D51" s="198"/>
      <c r="E51" s="198"/>
      <c r="F51" s="198"/>
      <c r="G51" s="199"/>
      <c r="H51" s="4" t="s">
        <v>75</v>
      </c>
      <c r="I51" s="168" t="s">
        <v>76</v>
      </c>
      <c r="J51" s="169"/>
      <c r="K51" s="234">
        <v>213</v>
      </c>
      <c r="L51" s="234">
        <v>2</v>
      </c>
      <c r="M51" s="174">
        <v>5</v>
      </c>
    </row>
    <row r="52" spans="1:15" s="75" customFormat="1" ht="20.25" customHeight="1">
      <c r="A52" s="73" t="s">
        <v>74</v>
      </c>
      <c r="B52" s="99" t="s">
        <v>264</v>
      </c>
      <c r="C52" s="197" t="s">
        <v>268</v>
      </c>
      <c r="D52" s="198"/>
      <c r="E52" s="198"/>
      <c r="F52" s="198"/>
      <c r="G52" s="199"/>
      <c r="H52" s="4" t="s">
        <v>75</v>
      </c>
      <c r="I52" s="168" t="s">
        <v>76</v>
      </c>
      <c r="J52" s="169"/>
      <c r="K52" s="235"/>
      <c r="L52" s="235"/>
      <c r="M52" s="175"/>
    </row>
    <row r="53" spans="1:15" s="75" customFormat="1" ht="20.25" customHeight="1">
      <c r="A53" s="73" t="s">
        <v>74</v>
      </c>
      <c r="B53" s="99" t="s">
        <v>96</v>
      </c>
      <c r="C53" s="197" t="s">
        <v>168</v>
      </c>
      <c r="D53" s="198"/>
      <c r="E53" s="198"/>
      <c r="F53" s="198"/>
      <c r="G53" s="199"/>
      <c r="H53" s="4" t="s">
        <v>75</v>
      </c>
      <c r="I53" s="168" t="s">
        <v>76</v>
      </c>
      <c r="J53" s="169"/>
      <c r="K53" s="5">
        <v>213</v>
      </c>
      <c r="L53" s="5">
        <v>2</v>
      </c>
      <c r="M53" s="74">
        <v>3</v>
      </c>
    </row>
    <row r="54" spans="1:15" s="75" customFormat="1" ht="20.25" customHeight="1">
      <c r="A54" s="73" t="s">
        <v>74</v>
      </c>
      <c r="B54" s="99" t="s">
        <v>79</v>
      </c>
      <c r="C54" s="197" t="s">
        <v>169</v>
      </c>
      <c r="D54" s="198"/>
      <c r="E54" s="198"/>
      <c r="F54" s="198"/>
      <c r="G54" s="199"/>
      <c r="H54" s="4" t="s">
        <v>75</v>
      </c>
      <c r="I54" s="168" t="s">
        <v>76</v>
      </c>
      <c r="J54" s="169"/>
      <c r="K54" s="5">
        <v>213</v>
      </c>
      <c r="L54" s="5">
        <v>2</v>
      </c>
      <c r="M54" s="74">
        <v>14</v>
      </c>
    </row>
    <row r="55" spans="1:15" s="75" customFormat="1" ht="20.25" customHeight="1">
      <c r="A55" s="73" t="s">
        <v>74</v>
      </c>
      <c r="B55" s="99" t="s">
        <v>125</v>
      </c>
      <c r="C55" s="197" t="s">
        <v>126</v>
      </c>
      <c r="D55" s="198"/>
      <c r="E55" s="198"/>
      <c r="F55" s="198"/>
      <c r="G55" s="199"/>
      <c r="H55" s="4" t="s">
        <v>75</v>
      </c>
      <c r="I55" s="168" t="s">
        <v>76</v>
      </c>
      <c r="J55" s="169"/>
      <c r="K55" s="5">
        <v>213</v>
      </c>
      <c r="L55" s="5">
        <v>2</v>
      </c>
      <c r="M55" s="74">
        <v>14</v>
      </c>
    </row>
    <row r="56" spans="1:15" s="75" customFormat="1" ht="20.25" customHeight="1">
      <c r="A56" s="73" t="s">
        <v>74</v>
      </c>
      <c r="B56" s="99" t="s">
        <v>95</v>
      </c>
      <c r="C56" s="197" t="s">
        <v>165</v>
      </c>
      <c r="D56" s="198"/>
      <c r="E56" s="198"/>
      <c r="F56" s="198"/>
      <c r="G56" s="199"/>
      <c r="H56" s="4" t="s">
        <v>75</v>
      </c>
      <c r="I56" s="168" t="s">
        <v>76</v>
      </c>
      <c r="J56" s="169"/>
      <c r="K56" s="234">
        <v>213</v>
      </c>
      <c r="L56" s="234">
        <v>2</v>
      </c>
      <c r="M56" s="174">
        <v>9</v>
      </c>
    </row>
    <row r="57" spans="1:15" s="75" customFormat="1" ht="20.25" customHeight="1">
      <c r="A57" s="73" t="s">
        <v>74</v>
      </c>
      <c r="B57" s="99" t="s">
        <v>159</v>
      </c>
      <c r="C57" s="197" t="s">
        <v>166</v>
      </c>
      <c r="D57" s="198"/>
      <c r="E57" s="198"/>
      <c r="F57" s="198"/>
      <c r="G57" s="199"/>
      <c r="H57" s="4" t="s">
        <v>75</v>
      </c>
      <c r="I57" s="168" t="s">
        <v>76</v>
      </c>
      <c r="J57" s="169"/>
      <c r="K57" s="239"/>
      <c r="L57" s="239"/>
      <c r="M57" s="176"/>
    </row>
    <row r="58" spans="1:15" s="75" customFormat="1" ht="30.75" customHeight="1">
      <c r="A58" s="73" t="s">
        <v>74</v>
      </c>
      <c r="B58" s="99" t="s">
        <v>233</v>
      </c>
      <c r="C58" s="197" t="s">
        <v>239</v>
      </c>
      <c r="D58" s="198"/>
      <c r="E58" s="198"/>
      <c r="F58" s="198"/>
      <c r="G58" s="199"/>
      <c r="H58" s="4" t="s">
        <v>75</v>
      </c>
      <c r="I58" s="168" t="s">
        <v>76</v>
      </c>
      <c r="J58" s="169"/>
      <c r="K58" s="235"/>
      <c r="L58" s="235"/>
      <c r="M58" s="175"/>
    </row>
    <row r="59" spans="1:15" s="75" customFormat="1" ht="20.25" customHeight="1">
      <c r="A59" s="73" t="s">
        <v>74</v>
      </c>
      <c r="B59" s="99" t="s">
        <v>161</v>
      </c>
      <c r="C59" s="197" t="s">
        <v>170</v>
      </c>
      <c r="D59" s="198"/>
      <c r="E59" s="198"/>
      <c r="F59" s="198"/>
      <c r="G59" s="199"/>
      <c r="H59" s="4" t="s">
        <v>75</v>
      </c>
      <c r="I59" s="168" t="s">
        <v>76</v>
      </c>
      <c r="J59" s="169"/>
      <c r="K59" s="234">
        <v>213</v>
      </c>
      <c r="L59" s="234">
        <v>2</v>
      </c>
      <c r="M59" s="174">
        <v>7</v>
      </c>
    </row>
    <row r="60" spans="1:15" s="75" customFormat="1" ht="20.25" customHeight="1">
      <c r="A60" s="73" t="s">
        <v>74</v>
      </c>
      <c r="B60" s="99" t="s">
        <v>137</v>
      </c>
      <c r="C60" s="197" t="s">
        <v>138</v>
      </c>
      <c r="D60" s="198"/>
      <c r="E60" s="198"/>
      <c r="F60" s="198"/>
      <c r="G60" s="199"/>
      <c r="H60" s="4" t="s">
        <v>75</v>
      </c>
      <c r="I60" s="168" t="s">
        <v>76</v>
      </c>
      <c r="J60" s="169"/>
      <c r="K60" s="235"/>
      <c r="L60" s="235"/>
      <c r="M60" s="175"/>
    </row>
    <row r="61" spans="1:15" ht="9" customHeight="1">
      <c r="A61" s="77"/>
      <c r="B61" s="77"/>
      <c r="C61" s="77"/>
      <c r="D61" s="108"/>
      <c r="E61" s="78"/>
      <c r="F61" s="89"/>
      <c r="G61" s="109"/>
      <c r="H61" s="109"/>
      <c r="I61" s="109"/>
      <c r="J61" s="109"/>
      <c r="K61" s="110"/>
      <c r="L61" s="110"/>
      <c r="M61" s="80"/>
    </row>
    <row r="62" spans="1:15" ht="18.75" customHeight="1">
      <c r="A62" s="87" t="s">
        <v>269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O62" s="64"/>
    </row>
    <row r="63" spans="1:15" ht="15.75" customHeight="1">
      <c r="A63" s="186" t="s">
        <v>200</v>
      </c>
      <c r="B63" s="188" t="s">
        <v>201</v>
      </c>
      <c r="C63" s="190" t="s">
        <v>202</v>
      </c>
      <c r="D63" s="191"/>
      <c r="E63" s="192" t="s">
        <v>203</v>
      </c>
      <c r="F63" s="192"/>
      <c r="G63" s="192"/>
      <c r="H63" s="192"/>
      <c r="I63" s="192"/>
      <c r="J63" s="192"/>
      <c r="K63" s="192"/>
      <c r="L63" s="192"/>
      <c r="M63" s="64"/>
    </row>
    <row r="64" spans="1:15" ht="42.75">
      <c r="A64" s="187"/>
      <c r="B64" s="189"/>
      <c r="C64" s="90" t="s">
        <v>204</v>
      </c>
      <c r="D64" s="91" t="s">
        <v>205</v>
      </c>
      <c r="E64" s="122" t="s">
        <v>204</v>
      </c>
      <c r="F64" s="123" t="s">
        <v>205</v>
      </c>
      <c r="G64" s="122" t="s">
        <v>204</v>
      </c>
      <c r="H64" s="123" t="s">
        <v>205</v>
      </c>
      <c r="I64" s="122" t="s">
        <v>204</v>
      </c>
      <c r="J64" s="123" t="s">
        <v>205</v>
      </c>
      <c r="K64" s="122" t="s">
        <v>204</v>
      </c>
      <c r="L64" s="123" t="s">
        <v>205</v>
      </c>
    </row>
    <row r="65" spans="1:15">
      <c r="A65" s="100">
        <v>1</v>
      </c>
      <c r="B65" s="76">
        <v>2</v>
      </c>
      <c r="C65" s="76">
        <v>3</v>
      </c>
      <c r="D65" s="76">
        <v>4</v>
      </c>
      <c r="E65" s="76">
        <v>5</v>
      </c>
      <c r="F65" s="76">
        <v>6</v>
      </c>
      <c r="G65" s="76">
        <v>7</v>
      </c>
      <c r="H65" s="76">
        <v>8</v>
      </c>
      <c r="I65" s="76">
        <v>9</v>
      </c>
      <c r="J65" s="76">
        <v>10</v>
      </c>
      <c r="K65" s="76">
        <v>11</v>
      </c>
      <c r="L65" s="76">
        <v>12</v>
      </c>
      <c r="M65" s="64"/>
    </row>
    <row r="66" spans="1:15">
      <c r="A66" s="101" t="s">
        <v>206</v>
      </c>
      <c r="B66" s="92">
        <v>6</v>
      </c>
      <c r="C66" s="92">
        <v>6</v>
      </c>
      <c r="D66" s="93" t="s">
        <v>207</v>
      </c>
      <c r="E66" s="92">
        <v>5</v>
      </c>
      <c r="F66" s="93" t="s">
        <v>207</v>
      </c>
      <c r="G66" s="92">
        <v>4</v>
      </c>
      <c r="H66" s="93" t="s">
        <v>207</v>
      </c>
      <c r="I66" s="92">
        <v>3</v>
      </c>
      <c r="J66" s="93" t="s">
        <v>207</v>
      </c>
      <c r="K66" s="92">
        <v>1</v>
      </c>
      <c r="L66" s="93" t="s">
        <v>207</v>
      </c>
      <c r="M66" s="64"/>
    </row>
    <row r="67" spans="1:15">
      <c r="A67" s="112" t="s">
        <v>208</v>
      </c>
      <c r="B67" s="92">
        <v>2</v>
      </c>
      <c r="C67" s="92">
        <v>2</v>
      </c>
      <c r="D67" s="93" t="s">
        <v>207</v>
      </c>
      <c r="E67" s="92">
        <v>2</v>
      </c>
      <c r="F67" s="93" t="s">
        <v>207</v>
      </c>
      <c r="G67" s="92">
        <v>2</v>
      </c>
      <c r="H67" s="93" t="s">
        <v>207</v>
      </c>
      <c r="I67" s="92">
        <v>2</v>
      </c>
      <c r="J67" s="93" t="s">
        <v>207</v>
      </c>
      <c r="K67" s="92">
        <v>1</v>
      </c>
      <c r="L67" s="93" t="s">
        <v>207</v>
      </c>
      <c r="M67" s="64"/>
    </row>
    <row r="68" spans="1:15">
      <c r="A68" s="112" t="s">
        <v>209</v>
      </c>
      <c r="B68" s="92">
        <v>4</v>
      </c>
      <c r="C68" s="92">
        <v>4</v>
      </c>
      <c r="D68" s="93" t="s">
        <v>207</v>
      </c>
      <c r="E68" s="92">
        <v>3</v>
      </c>
      <c r="F68" s="93" t="s">
        <v>207</v>
      </c>
      <c r="G68" s="92">
        <v>2</v>
      </c>
      <c r="H68" s="93" t="s">
        <v>207</v>
      </c>
      <c r="I68" s="92">
        <v>1</v>
      </c>
      <c r="J68" s="93" t="s">
        <v>207</v>
      </c>
      <c r="K68" s="92"/>
      <c r="L68" s="93" t="s">
        <v>207</v>
      </c>
      <c r="M68" s="64"/>
    </row>
    <row r="69" spans="1:15">
      <c r="A69" s="101" t="s">
        <v>210</v>
      </c>
      <c r="B69" s="92">
        <v>105</v>
      </c>
      <c r="C69" s="92">
        <v>84</v>
      </c>
      <c r="D69" s="93" t="s">
        <v>207</v>
      </c>
      <c r="E69" s="92">
        <v>68</v>
      </c>
      <c r="F69" s="93" t="s">
        <v>207</v>
      </c>
      <c r="G69" s="92">
        <v>52</v>
      </c>
      <c r="H69" s="93" t="s">
        <v>207</v>
      </c>
      <c r="I69" s="92">
        <v>42</v>
      </c>
      <c r="J69" s="93" t="s">
        <v>207</v>
      </c>
      <c r="K69" s="92">
        <v>4</v>
      </c>
      <c r="L69" s="93" t="s">
        <v>207</v>
      </c>
      <c r="M69" s="64"/>
    </row>
    <row r="70" spans="1:15">
      <c r="A70" s="112" t="s">
        <v>208</v>
      </c>
      <c r="B70" s="94">
        <v>0</v>
      </c>
      <c r="C70" s="94">
        <v>0</v>
      </c>
      <c r="D70" s="93" t="s">
        <v>207</v>
      </c>
      <c r="E70" s="94">
        <v>0</v>
      </c>
      <c r="F70" s="93" t="s">
        <v>207</v>
      </c>
      <c r="G70" s="94">
        <v>0</v>
      </c>
      <c r="H70" s="93" t="s">
        <v>207</v>
      </c>
      <c r="I70" s="94">
        <v>0</v>
      </c>
      <c r="J70" s="93" t="s">
        <v>207</v>
      </c>
      <c r="K70" s="94">
        <v>0</v>
      </c>
      <c r="L70" s="93" t="s">
        <v>207</v>
      </c>
      <c r="M70" s="64"/>
    </row>
    <row r="71" spans="1:15">
      <c r="A71" s="112" t="s">
        <v>209</v>
      </c>
      <c r="B71" s="94">
        <v>105</v>
      </c>
      <c r="C71" s="94">
        <v>84</v>
      </c>
      <c r="D71" s="93" t="s">
        <v>207</v>
      </c>
      <c r="E71" s="94">
        <v>68</v>
      </c>
      <c r="F71" s="93" t="s">
        <v>207</v>
      </c>
      <c r="G71" s="94">
        <v>52</v>
      </c>
      <c r="H71" s="93" t="s">
        <v>207</v>
      </c>
      <c r="I71" s="94">
        <v>42</v>
      </c>
      <c r="J71" s="93" t="s">
        <v>207</v>
      </c>
      <c r="K71" s="94">
        <v>4</v>
      </c>
      <c r="L71" s="93" t="s">
        <v>207</v>
      </c>
      <c r="M71" s="64"/>
    </row>
    <row r="72" spans="1:15">
      <c r="A72" s="102" t="s">
        <v>211</v>
      </c>
      <c r="B72" s="95">
        <v>111</v>
      </c>
      <c r="C72" s="95">
        <v>90</v>
      </c>
      <c r="D72" s="96">
        <v>1</v>
      </c>
      <c r="E72" s="95">
        <v>73</v>
      </c>
      <c r="F72" s="96">
        <v>0.8</v>
      </c>
      <c r="G72" s="95">
        <v>56</v>
      </c>
      <c r="H72" s="96">
        <v>0.55000000000000004</v>
      </c>
      <c r="I72" s="95">
        <v>45</v>
      </c>
      <c r="J72" s="96">
        <v>0.25</v>
      </c>
      <c r="K72" s="95">
        <v>5</v>
      </c>
      <c r="L72" s="96">
        <v>0.1</v>
      </c>
      <c r="M72" s="64"/>
    </row>
    <row r="73" spans="1:15" ht="9" customHeight="1"/>
    <row r="74" spans="1:15" ht="7.5" customHeight="1">
      <c r="E74" s="85"/>
      <c r="F74" s="86"/>
      <c r="O74" s="64"/>
    </row>
  </sheetData>
  <mergeCells count="131">
    <mergeCell ref="A32:A33"/>
    <mergeCell ref="B32:D33"/>
    <mergeCell ref="E32:E35"/>
    <mergeCell ref="F32:G35"/>
    <mergeCell ref="K32:K35"/>
    <mergeCell ref="L32:L35"/>
    <mergeCell ref="M32:M35"/>
    <mergeCell ref="I33:J33"/>
    <mergeCell ref="A34:A35"/>
    <mergeCell ref="B34:D35"/>
    <mergeCell ref="I35:J35"/>
    <mergeCell ref="A7:M7"/>
    <mergeCell ref="A9:M9"/>
    <mergeCell ref="A11:M11"/>
    <mergeCell ref="A15:M15"/>
    <mergeCell ref="A17:A18"/>
    <mergeCell ref="B17:D18"/>
    <mergeCell ref="E17:G17"/>
    <mergeCell ref="H17:J17"/>
    <mergeCell ref="K17:K18"/>
    <mergeCell ref="L17:M18"/>
    <mergeCell ref="E23:G23"/>
    <mergeCell ref="H23:J23"/>
    <mergeCell ref="K23:K24"/>
    <mergeCell ref="L23:L24"/>
    <mergeCell ref="F18:G18"/>
    <mergeCell ref="I18:J18"/>
    <mergeCell ref="B19:D19"/>
    <mergeCell ref="F19:G19"/>
    <mergeCell ref="I19:J19"/>
    <mergeCell ref="L19:M19"/>
    <mergeCell ref="M23:M24"/>
    <mergeCell ref="F24:G24"/>
    <mergeCell ref="I24:J24"/>
    <mergeCell ref="B25:D25"/>
    <mergeCell ref="F25:G25"/>
    <mergeCell ref="I25:J25"/>
    <mergeCell ref="B20:D20"/>
    <mergeCell ref="F20:G20"/>
    <mergeCell ref="I20:J20"/>
    <mergeCell ref="L20:M20"/>
    <mergeCell ref="A29:A31"/>
    <mergeCell ref="B29:D31"/>
    <mergeCell ref="E29:E31"/>
    <mergeCell ref="F29:G31"/>
    <mergeCell ref="I29:J29"/>
    <mergeCell ref="K29:K31"/>
    <mergeCell ref="L29:L31"/>
    <mergeCell ref="A26:A28"/>
    <mergeCell ref="B26:D28"/>
    <mergeCell ref="E26:E28"/>
    <mergeCell ref="F26:G28"/>
    <mergeCell ref="I26:J26"/>
    <mergeCell ref="K26:K28"/>
    <mergeCell ref="M29:M31"/>
    <mergeCell ref="I30:J30"/>
    <mergeCell ref="A23:A24"/>
    <mergeCell ref="B23:D24"/>
    <mergeCell ref="I32:J32"/>
    <mergeCell ref="L26:L28"/>
    <mergeCell ref="M26:M28"/>
    <mergeCell ref="I27:J27"/>
    <mergeCell ref="L38:L39"/>
    <mergeCell ref="M38:M39"/>
    <mergeCell ref="I39:J39"/>
    <mergeCell ref="C40:G40"/>
    <mergeCell ref="I40:J40"/>
    <mergeCell ref="C41:G41"/>
    <mergeCell ref="I41:J41"/>
    <mergeCell ref="I34:J34"/>
    <mergeCell ref="A38:A39"/>
    <mergeCell ref="B38:B39"/>
    <mergeCell ref="C38:G39"/>
    <mergeCell ref="H38:J38"/>
    <mergeCell ref="K38:K39"/>
    <mergeCell ref="C45:G45"/>
    <mergeCell ref="I45:J45"/>
    <mergeCell ref="C46:G46"/>
    <mergeCell ref="I46:J46"/>
    <mergeCell ref="C42:G42"/>
    <mergeCell ref="I42:J42"/>
    <mergeCell ref="C43:G43"/>
    <mergeCell ref="I43:J43"/>
    <mergeCell ref="C44:G44"/>
    <mergeCell ref="I44:J44"/>
    <mergeCell ref="C56:G56"/>
    <mergeCell ref="I56:J56"/>
    <mergeCell ref="C50:G50"/>
    <mergeCell ref="I50:J50"/>
    <mergeCell ref="C51:G51"/>
    <mergeCell ref="I51:J51"/>
    <mergeCell ref="C52:G52"/>
    <mergeCell ref="I52:J52"/>
    <mergeCell ref="C47:G47"/>
    <mergeCell ref="I47:J47"/>
    <mergeCell ref="C48:G48"/>
    <mergeCell ref="I48:J48"/>
    <mergeCell ref="C49:G49"/>
    <mergeCell ref="I49:J49"/>
    <mergeCell ref="A63:A64"/>
    <mergeCell ref="B63:B64"/>
    <mergeCell ref="C63:D63"/>
    <mergeCell ref="E63:L63"/>
    <mergeCell ref="K59:K60"/>
    <mergeCell ref="L59:L60"/>
    <mergeCell ref="C57:G57"/>
    <mergeCell ref="I57:J57"/>
    <mergeCell ref="C58:G58"/>
    <mergeCell ref="I58:J58"/>
    <mergeCell ref="M59:M60"/>
    <mergeCell ref="M43:M44"/>
    <mergeCell ref="K51:K52"/>
    <mergeCell ref="L51:L52"/>
    <mergeCell ref="M51:M52"/>
    <mergeCell ref="K56:K58"/>
    <mergeCell ref="L56:L58"/>
    <mergeCell ref="M56:M58"/>
    <mergeCell ref="A13:M13"/>
    <mergeCell ref="A14:M14"/>
    <mergeCell ref="I54:J54"/>
    <mergeCell ref="I55:J55"/>
    <mergeCell ref="C54:G54"/>
    <mergeCell ref="C55:G55"/>
    <mergeCell ref="K43:K44"/>
    <mergeCell ref="L43:L44"/>
    <mergeCell ref="C59:G59"/>
    <mergeCell ref="I59:J59"/>
    <mergeCell ref="C60:G60"/>
    <mergeCell ref="I60:J60"/>
    <mergeCell ref="C53:G53"/>
    <mergeCell ref="I53:J53"/>
  </mergeCells>
  <conditionalFormatting sqref="E61:J61 E36 C34:C35 E26:E33 F32:F33 H41:H60">
    <cfRule type="cellIs" dxfId="4" priority="3" operator="equal">
      <formula>"посещение по неотложной помощи"</formula>
    </cfRule>
  </conditionalFormatting>
  <conditionalFormatting sqref="C34:C35 E32:F33">
    <cfRule type="cellIs" dxfId="3" priority="2" operator="equal">
      <formula>"посещение по неотложной помощи"</formula>
    </cfRule>
  </conditionalFormatting>
  <conditionalFormatting sqref="E32:F32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67"/>
  <sheetViews>
    <sheetView tabSelected="1" topLeftCell="A4" zoomScale="70" zoomScaleNormal="70" workbookViewId="0">
      <selection activeCell="X15" sqref="X15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287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 ht="15.75" customHeight="1">
      <c r="A13" s="226" t="s">
        <v>282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1:13">
      <c r="A14" s="226" t="s">
        <v>283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</row>
    <row r="15" spans="1:13">
      <c r="A15" s="226" t="s">
        <v>284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</row>
    <row r="16" spans="1:13">
      <c r="A16" s="226" t="s">
        <v>285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</row>
    <row r="17" spans="1:13">
      <c r="A17" s="226" t="s">
        <v>286</v>
      </c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</row>
    <row r="18" spans="1:13" ht="9" customHeight="1">
      <c r="A18" s="97"/>
      <c r="B18" s="98"/>
      <c r="C18" s="98"/>
      <c r="D18" s="98"/>
      <c r="E18" s="97"/>
      <c r="F18" s="97"/>
      <c r="G18" s="97"/>
      <c r="H18" s="97"/>
      <c r="I18" s="97"/>
      <c r="J18" s="97"/>
      <c r="K18" s="97"/>
      <c r="L18" s="98"/>
      <c r="M18" s="97"/>
    </row>
    <row r="19" spans="1:13" ht="43.5" customHeight="1">
      <c r="A19" s="184" t="s">
        <v>212</v>
      </c>
      <c r="B19" s="217" t="s">
        <v>213</v>
      </c>
      <c r="C19" s="218"/>
      <c r="D19" s="219"/>
      <c r="E19" s="181" t="s">
        <v>3</v>
      </c>
      <c r="F19" s="182"/>
      <c r="G19" s="183"/>
      <c r="H19" s="181" t="s">
        <v>1</v>
      </c>
      <c r="I19" s="182"/>
      <c r="J19" s="183"/>
      <c r="K19" s="184" t="s">
        <v>67</v>
      </c>
      <c r="L19" s="227" t="s">
        <v>217</v>
      </c>
      <c r="M19" s="228"/>
    </row>
    <row r="20" spans="1:13" ht="67.5" customHeight="1">
      <c r="A20" s="185"/>
      <c r="B20" s="220"/>
      <c r="C20" s="221"/>
      <c r="D20" s="222"/>
      <c r="E20" s="103" t="s">
        <v>17</v>
      </c>
      <c r="F20" s="200" t="s">
        <v>19</v>
      </c>
      <c r="G20" s="201"/>
      <c r="H20" s="68" t="s">
        <v>5</v>
      </c>
      <c r="I20" s="200" t="s">
        <v>6</v>
      </c>
      <c r="J20" s="201"/>
      <c r="K20" s="185"/>
      <c r="L20" s="229"/>
      <c r="M20" s="230"/>
    </row>
    <row r="21" spans="1:13" s="70" customFormat="1">
      <c r="A21" s="69">
        <v>1</v>
      </c>
      <c r="B21" s="193">
        <f>A21+1</f>
        <v>2</v>
      </c>
      <c r="C21" s="194"/>
      <c r="D21" s="195"/>
      <c r="E21" s="69">
        <f>B21+1</f>
        <v>3</v>
      </c>
      <c r="F21" s="193">
        <f>E21+1</f>
        <v>4</v>
      </c>
      <c r="G21" s="195"/>
      <c r="H21" s="114">
        <f>F21+1</f>
        <v>5</v>
      </c>
      <c r="I21" s="193">
        <f>H21+1</f>
        <v>6</v>
      </c>
      <c r="J21" s="195"/>
      <c r="K21" s="69">
        <f>I21+1</f>
        <v>7</v>
      </c>
      <c r="L21" s="193">
        <f>K21+1</f>
        <v>8</v>
      </c>
      <c r="M21" s="195"/>
    </row>
    <row r="22" spans="1:13" ht="48.75" customHeight="1">
      <c r="A22" s="71" t="s">
        <v>118</v>
      </c>
      <c r="B22" s="231" t="s">
        <v>119</v>
      </c>
      <c r="C22" s="233"/>
      <c r="D22" s="232"/>
      <c r="E22" s="71">
        <v>800</v>
      </c>
      <c r="F22" s="231" t="s">
        <v>152</v>
      </c>
      <c r="G22" s="232"/>
      <c r="H22" s="72" t="s">
        <v>69</v>
      </c>
      <c r="I22" s="231" t="s">
        <v>70</v>
      </c>
      <c r="J22" s="232"/>
      <c r="K22" s="104">
        <v>213</v>
      </c>
      <c r="L22" s="170">
        <v>29181</v>
      </c>
      <c r="M22" s="171"/>
    </row>
    <row r="23" spans="1:13" ht="9.75" customHeight="1">
      <c r="A23" s="117"/>
      <c r="B23" s="118"/>
      <c r="C23" s="118"/>
      <c r="D23" s="118"/>
      <c r="E23" s="117"/>
      <c r="F23" s="118"/>
      <c r="G23" s="118"/>
      <c r="H23" s="119"/>
      <c r="I23" s="117"/>
      <c r="J23" s="117"/>
      <c r="K23" s="120"/>
      <c r="L23" s="120"/>
      <c r="M23" s="124"/>
    </row>
    <row r="24" spans="1:13" ht="15.75" customHeight="1">
      <c r="A24" s="116" t="s">
        <v>197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</row>
    <row r="25" spans="1:13" ht="36.75" customHeight="1">
      <c r="A25" s="184" t="s">
        <v>214</v>
      </c>
      <c r="B25" s="217" t="s">
        <v>215</v>
      </c>
      <c r="C25" s="218"/>
      <c r="D25" s="219"/>
      <c r="E25" s="181" t="s">
        <v>3</v>
      </c>
      <c r="F25" s="182"/>
      <c r="G25" s="183"/>
      <c r="H25" s="181" t="s">
        <v>1</v>
      </c>
      <c r="I25" s="182"/>
      <c r="J25" s="183"/>
      <c r="K25" s="184" t="s">
        <v>67</v>
      </c>
      <c r="L25" s="184" t="s">
        <v>199</v>
      </c>
      <c r="M25" s="184" t="s">
        <v>68</v>
      </c>
    </row>
    <row r="26" spans="1:13" ht="28.5" customHeight="1">
      <c r="A26" s="185"/>
      <c r="B26" s="220"/>
      <c r="C26" s="221"/>
      <c r="D26" s="222"/>
      <c r="E26" s="103" t="s">
        <v>17</v>
      </c>
      <c r="F26" s="200" t="s">
        <v>19</v>
      </c>
      <c r="G26" s="201"/>
      <c r="H26" s="68" t="s">
        <v>5</v>
      </c>
      <c r="I26" s="200" t="s">
        <v>6</v>
      </c>
      <c r="J26" s="201"/>
      <c r="K26" s="185"/>
      <c r="L26" s="185"/>
      <c r="M26" s="185"/>
    </row>
    <row r="27" spans="1:13">
      <c r="A27" s="69">
        <v>1</v>
      </c>
      <c r="B27" s="193">
        <f>A27+1</f>
        <v>2</v>
      </c>
      <c r="C27" s="194"/>
      <c r="D27" s="195"/>
      <c r="E27" s="69">
        <f>B27+1</f>
        <v>3</v>
      </c>
      <c r="F27" s="193">
        <f>E27+1</f>
        <v>4</v>
      </c>
      <c r="G27" s="195"/>
      <c r="H27" s="114">
        <f>F27+1</f>
        <v>5</v>
      </c>
      <c r="I27" s="193">
        <f>H27+1</f>
        <v>6</v>
      </c>
      <c r="J27" s="195"/>
      <c r="K27" s="69">
        <f>I27+1</f>
        <v>7</v>
      </c>
      <c r="L27" s="69">
        <f>K27+1</f>
        <v>8</v>
      </c>
      <c r="M27" s="69">
        <f>L27+1</f>
        <v>9</v>
      </c>
    </row>
    <row r="28" spans="1:13" s="75" customFormat="1" ht="30" customHeight="1">
      <c r="A28" s="237" t="s">
        <v>150</v>
      </c>
      <c r="B28" s="238" t="s">
        <v>151</v>
      </c>
      <c r="C28" s="238"/>
      <c r="D28" s="238"/>
      <c r="E28" s="237">
        <v>801</v>
      </c>
      <c r="F28" s="238" t="s">
        <v>153</v>
      </c>
      <c r="G28" s="238"/>
      <c r="H28" s="4">
        <v>104</v>
      </c>
      <c r="I28" s="238" t="s">
        <v>70</v>
      </c>
      <c r="J28" s="238"/>
      <c r="K28" s="242">
        <v>213</v>
      </c>
      <c r="L28" s="242">
        <v>1</v>
      </c>
      <c r="M28" s="243">
        <v>1</v>
      </c>
    </row>
    <row r="29" spans="1:13" s="75" customFormat="1" ht="28.5" customHeight="1">
      <c r="A29" s="237"/>
      <c r="B29" s="238"/>
      <c r="C29" s="238"/>
      <c r="D29" s="238"/>
      <c r="E29" s="237"/>
      <c r="F29" s="238"/>
      <c r="G29" s="238"/>
      <c r="H29" s="4">
        <v>32</v>
      </c>
      <c r="I29" s="238" t="s">
        <v>154</v>
      </c>
      <c r="J29" s="238"/>
      <c r="K29" s="242"/>
      <c r="L29" s="242"/>
      <c r="M29" s="243"/>
    </row>
    <row r="30" spans="1:13" s="75" customFormat="1" ht="20.25" customHeight="1">
      <c r="A30" s="237"/>
      <c r="B30" s="238"/>
      <c r="C30" s="238"/>
      <c r="D30" s="238"/>
      <c r="E30" s="237"/>
      <c r="F30" s="238"/>
      <c r="G30" s="238"/>
      <c r="H30" s="4">
        <v>87</v>
      </c>
      <c r="I30" s="115" t="s">
        <v>155</v>
      </c>
      <c r="J30" s="115"/>
      <c r="K30" s="242"/>
      <c r="L30" s="242"/>
      <c r="M30" s="243"/>
    </row>
    <row r="31" spans="1:13" s="75" customFormat="1" ht="31.5" customHeight="1">
      <c r="A31" s="237" t="s">
        <v>73</v>
      </c>
      <c r="B31" s="238" t="s">
        <v>157</v>
      </c>
      <c r="C31" s="238"/>
      <c r="D31" s="238"/>
      <c r="E31" s="237">
        <v>803</v>
      </c>
      <c r="F31" s="238" t="s">
        <v>216</v>
      </c>
      <c r="G31" s="238"/>
      <c r="H31" s="4">
        <v>104</v>
      </c>
      <c r="I31" s="238" t="s">
        <v>70</v>
      </c>
      <c r="J31" s="238"/>
      <c r="K31" s="242">
        <v>213</v>
      </c>
      <c r="L31" s="242">
        <v>2</v>
      </c>
      <c r="M31" s="243">
        <v>4</v>
      </c>
    </row>
    <row r="32" spans="1:13" s="75" customFormat="1" ht="31.5" customHeight="1">
      <c r="A32" s="237"/>
      <c r="B32" s="238"/>
      <c r="C32" s="238"/>
      <c r="D32" s="238"/>
      <c r="E32" s="237"/>
      <c r="F32" s="238"/>
      <c r="G32" s="238"/>
      <c r="H32" s="4">
        <v>32</v>
      </c>
      <c r="I32" s="238" t="s">
        <v>154</v>
      </c>
      <c r="J32" s="238"/>
      <c r="K32" s="242"/>
      <c r="L32" s="242"/>
      <c r="M32" s="243"/>
    </row>
    <row r="33" spans="1:13" s="75" customFormat="1" ht="15.75" customHeight="1">
      <c r="A33" s="237"/>
      <c r="B33" s="238"/>
      <c r="C33" s="238"/>
      <c r="D33" s="238"/>
      <c r="E33" s="237"/>
      <c r="F33" s="238"/>
      <c r="G33" s="238"/>
      <c r="H33" s="4">
        <v>87</v>
      </c>
      <c r="I33" s="115" t="s">
        <v>155</v>
      </c>
      <c r="J33" s="115"/>
      <c r="K33" s="242"/>
      <c r="L33" s="242"/>
      <c r="M33" s="243"/>
    </row>
    <row r="34" spans="1:13" s="75" customFormat="1" ht="8.25" customHeight="1">
      <c r="A34" s="89"/>
      <c r="B34" s="79"/>
      <c r="C34" s="79"/>
      <c r="D34" s="79"/>
      <c r="E34" s="89"/>
      <c r="F34" s="79"/>
      <c r="G34" s="79"/>
      <c r="H34" s="89"/>
      <c r="I34" s="106"/>
      <c r="J34" s="106"/>
      <c r="K34" s="110"/>
      <c r="L34" s="110"/>
      <c r="M34" s="121"/>
    </row>
    <row r="35" spans="1:13" s="75" customFormat="1">
      <c r="A35" s="87" t="s">
        <v>198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</row>
    <row r="36" spans="1:13" s="75" customFormat="1" ht="54.75" customHeight="1">
      <c r="A36" s="184" t="s">
        <v>66</v>
      </c>
      <c r="B36" s="223" t="s">
        <v>214</v>
      </c>
      <c r="C36" s="223" t="s">
        <v>215</v>
      </c>
      <c r="D36" s="223"/>
      <c r="E36" s="223"/>
      <c r="F36" s="223"/>
      <c r="G36" s="223"/>
      <c r="H36" s="214" t="s">
        <v>13</v>
      </c>
      <c r="I36" s="215"/>
      <c r="J36" s="216"/>
      <c r="K36" s="184" t="s">
        <v>67</v>
      </c>
      <c r="L36" s="184" t="s">
        <v>199</v>
      </c>
      <c r="M36" s="184" t="s">
        <v>68</v>
      </c>
    </row>
    <row r="37" spans="1:13" s="75" customFormat="1" ht="40.5" customHeight="1">
      <c r="A37" s="185"/>
      <c r="B37" s="223"/>
      <c r="C37" s="223"/>
      <c r="D37" s="223"/>
      <c r="E37" s="223"/>
      <c r="F37" s="223"/>
      <c r="G37" s="223"/>
      <c r="H37" s="103" t="s">
        <v>17</v>
      </c>
      <c r="I37" s="200" t="s">
        <v>19</v>
      </c>
      <c r="J37" s="201"/>
      <c r="K37" s="185"/>
      <c r="L37" s="185"/>
      <c r="M37" s="185"/>
    </row>
    <row r="38" spans="1:13" s="75" customFormat="1">
      <c r="A38" s="69">
        <v>1</v>
      </c>
      <c r="B38" s="69">
        <f>A38+1</f>
        <v>2</v>
      </c>
      <c r="C38" s="193">
        <f>B38+1</f>
        <v>3</v>
      </c>
      <c r="D38" s="194"/>
      <c r="E38" s="194"/>
      <c r="F38" s="194"/>
      <c r="G38" s="195"/>
      <c r="H38" s="114">
        <f>C38+1</f>
        <v>4</v>
      </c>
      <c r="I38" s="193">
        <f>H38+1</f>
        <v>5</v>
      </c>
      <c r="J38" s="195"/>
      <c r="K38" s="69">
        <f>I38+1</f>
        <v>6</v>
      </c>
      <c r="L38" s="69">
        <f>K38+1</f>
        <v>7</v>
      </c>
      <c r="M38" s="69">
        <f>L38+1</f>
        <v>8</v>
      </c>
    </row>
    <row r="39" spans="1:13" s="75" customFormat="1" ht="30.75" customHeight="1">
      <c r="A39" s="73" t="s">
        <v>74</v>
      </c>
      <c r="B39" s="99" t="s">
        <v>288</v>
      </c>
      <c r="C39" s="197" t="s">
        <v>289</v>
      </c>
      <c r="D39" s="198"/>
      <c r="E39" s="198"/>
      <c r="F39" s="198"/>
      <c r="G39" s="199"/>
      <c r="H39" s="4" t="s">
        <v>75</v>
      </c>
      <c r="I39" s="168" t="s">
        <v>76</v>
      </c>
      <c r="J39" s="169"/>
      <c r="K39" s="107">
        <v>213</v>
      </c>
      <c r="L39" s="107">
        <v>2</v>
      </c>
      <c r="M39" s="74">
        <v>8</v>
      </c>
    </row>
    <row r="40" spans="1:13" s="75" customFormat="1" ht="31.5" customHeight="1">
      <c r="A40" s="73" t="s">
        <v>74</v>
      </c>
      <c r="B40" s="99" t="s">
        <v>114</v>
      </c>
      <c r="C40" s="197" t="s">
        <v>115</v>
      </c>
      <c r="D40" s="198"/>
      <c r="E40" s="198"/>
      <c r="F40" s="198"/>
      <c r="G40" s="199"/>
      <c r="H40" s="4" t="s">
        <v>75</v>
      </c>
      <c r="I40" s="168" t="s">
        <v>76</v>
      </c>
      <c r="J40" s="169"/>
      <c r="K40" s="107">
        <v>213</v>
      </c>
      <c r="L40" s="107">
        <v>2</v>
      </c>
      <c r="M40" s="74">
        <v>2</v>
      </c>
    </row>
    <row r="41" spans="1:13" s="75" customFormat="1" ht="20.25" customHeight="1">
      <c r="A41" s="73" t="s">
        <v>74</v>
      </c>
      <c r="B41" s="99" t="s">
        <v>84</v>
      </c>
      <c r="C41" s="168" t="s">
        <v>85</v>
      </c>
      <c r="D41" s="196"/>
      <c r="E41" s="196"/>
      <c r="F41" s="196"/>
      <c r="G41" s="169"/>
      <c r="H41" s="4" t="s">
        <v>75</v>
      </c>
      <c r="I41" s="168" t="s">
        <v>76</v>
      </c>
      <c r="J41" s="169"/>
      <c r="K41" s="107">
        <v>213</v>
      </c>
      <c r="L41" s="107">
        <v>2</v>
      </c>
      <c r="M41" s="74">
        <v>22.5</v>
      </c>
    </row>
    <row r="42" spans="1:13" s="75" customFormat="1" ht="20.25" customHeight="1">
      <c r="A42" s="73" t="s">
        <v>74</v>
      </c>
      <c r="B42" s="99" t="s">
        <v>116</v>
      </c>
      <c r="C42" s="168" t="s">
        <v>117</v>
      </c>
      <c r="D42" s="196"/>
      <c r="E42" s="196"/>
      <c r="F42" s="196"/>
      <c r="G42" s="169"/>
      <c r="H42" s="4" t="s">
        <v>75</v>
      </c>
      <c r="I42" s="168" t="s">
        <v>76</v>
      </c>
      <c r="J42" s="169"/>
      <c r="K42" s="107">
        <v>213</v>
      </c>
      <c r="L42" s="107">
        <v>2</v>
      </c>
      <c r="M42" s="74">
        <v>9</v>
      </c>
    </row>
    <row r="43" spans="1:13" s="75" customFormat="1" ht="20.25" customHeight="1">
      <c r="A43" s="73" t="s">
        <v>74</v>
      </c>
      <c r="B43" s="99" t="s">
        <v>263</v>
      </c>
      <c r="C43" s="168" t="s">
        <v>266</v>
      </c>
      <c r="D43" s="196"/>
      <c r="E43" s="196"/>
      <c r="F43" s="196"/>
      <c r="G43" s="169"/>
      <c r="H43" s="4" t="s">
        <v>75</v>
      </c>
      <c r="I43" s="168" t="s">
        <v>76</v>
      </c>
      <c r="J43" s="169"/>
      <c r="K43" s="107">
        <v>213</v>
      </c>
      <c r="L43" s="107">
        <v>2</v>
      </c>
      <c r="M43" s="74">
        <v>9</v>
      </c>
    </row>
    <row r="44" spans="1:13" s="75" customFormat="1" ht="20.25" customHeight="1">
      <c r="A44" s="73" t="s">
        <v>74</v>
      </c>
      <c r="B44" s="99" t="s">
        <v>93</v>
      </c>
      <c r="C44" s="168" t="s">
        <v>94</v>
      </c>
      <c r="D44" s="196"/>
      <c r="E44" s="196"/>
      <c r="F44" s="196"/>
      <c r="G44" s="169"/>
      <c r="H44" s="4" t="s">
        <v>75</v>
      </c>
      <c r="I44" s="168" t="s">
        <v>76</v>
      </c>
      <c r="J44" s="169"/>
      <c r="K44" s="107">
        <v>213</v>
      </c>
      <c r="L44" s="107">
        <v>2</v>
      </c>
      <c r="M44" s="74">
        <v>7</v>
      </c>
    </row>
    <row r="45" spans="1:13" s="75" customFormat="1" ht="20.25" customHeight="1">
      <c r="A45" s="73" t="s">
        <v>74</v>
      </c>
      <c r="B45" s="99" t="s">
        <v>77</v>
      </c>
      <c r="C45" s="168" t="s">
        <v>78</v>
      </c>
      <c r="D45" s="196"/>
      <c r="E45" s="196"/>
      <c r="F45" s="196"/>
      <c r="G45" s="169"/>
      <c r="H45" s="4" t="s">
        <v>75</v>
      </c>
      <c r="I45" s="168" t="s">
        <v>76</v>
      </c>
      <c r="J45" s="169"/>
      <c r="K45" s="107">
        <v>213</v>
      </c>
      <c r="L45" s="107">
        <v>2</v>
      </c>
      <c r="M45" s="74">
        <v>5</v>
      </c>
    </row>
    <row r="46" spans="1:13" s="75" customFormat="1" ht="20.25" customHeight="1">
      <c r="A46" s="73" t="s">
        <v>74</v>
      </c>
      <c r="B46" s="99" t="s">
        <v>109</v>
      </c>
      <c r="C46" s="168" t="s">
        <v>267</v>
      </c>
      <c r="D46" s="196"/>
      <c r="E46" s="196"/>
      <c r="F46" s="196"/>
      <c r="G46" s="169"/>
      <c r="H46" s="4" t="s">
        <v>75</v>
      </c>
      <c r="I46" s="168" t="s">
        <v>76</v>
      </c>
      <c r="J46" s="169"/>
      <c r="K46" s="172">
        <v>213</v>
      </c>
      <c r="L46" s="172">
        <v>2</v>
      </c>
      <c r="M46" s="174">
        <v>2</v>
      </c>
    </row>
    <row r="47" spans="1:13" s="75" customFormat="1" ht="20.25" customHeight="1">
      <c r="A47" s="73" t="s">
        <v>74</v>
      </c>
      <c r="B47" s="99" t="s">
        <v>264</v>
      </c>
      <c r="C47" s="168" t="s">
        <v>268</v>
      </c>
      <c r="D47" s="196"/>
      <c r="E47" s="196"/>
      <c r="F47" s="196"/>
      <c r="G47" s="169"/>
      <c r="H47" s="4" t="s">
        <v>75</v>
      </c>
      <c r="I47" s="168" t="s">
        <v>76</v>
      </c>
      <c r="J47" s="169"/>
      <c r="K47" s="173"/>
      <c r="L47" s="173"/>
      <c r="M47" s="175"/>
    </row>
    <row r="48" spans="1:13" s="75" customFormat="1" ht="20.25" customHeight="1">
      <c r="A48" s="73" t="s">
        <v>74</v>
      </c>
      <c r="B48" s="99" t="s">
        <v>96</v>
      </c>
      <c r="C48" s="168" t="s">
        <v>168</v>
      </c>
      <c r="D48" s="196"/>
      <c r="E48" s="196"/>
      <c r="F48" s="196"/>
      <c r="G48" s="169"/>
      <c r="H48" s="4" t="s">
        <v>75</v>
      </c>
      <c r="I48" s="168" t="s">
        <v>76</v>
      </c>
      <c r="J48" s="169"/>
      <c r="K48" s="107">
        <v>213</v>
      </c>
      <c r="L48" s="107">
        <v>2</v>
      </c>
      <c r="M48" s="74">
        <v>3</v>
      </c>
    </row>
    <row r="49" spans="1:15" s="75" customFormat="1" ht="20.25" customHeight="1">
      <c r="A49" s="73" t="s">
        <v>74</v>
      </c>
      <c r="B49" s="99" t="s">
        <v>79</v>
      </c>
      <c r="C49" s="168" t="s">
        <v>169</v>
      </c>
      <c r="D49" s="196"/>
      <c r="E49" s="196"/>
      <c r="F49" s="196"/>
      <c r="G49" s="169"/>
      <c r="H49" s="4" t="s">
        <v>75</v>
      </c>
      <c r="I49" s="168" t="s">
        <v>76</v>
      </c>
      <c r="J49" s="169"/>
      <c r="K49" s="107">
        <v>213</v>
      </c>
      <c r="L49" s="107">
        <v>2</v>
      </c>
      <c r="M49" s="74">
        <v>18</v>
      </c>
    </row>
    <row r="50" spans="1:15" s="75" customFormat="1" ht="20.25" customHeight="1">
      <c r="A50" s="73" t="s">
        <v>74</v>
      </c>
      <c r="B50" s="99" t="s">
        <v>95</v>
      </c>
      <c r="C50" s="168" t="s">
        <v>165</v>
      </c>
      <c r="D50" s="196"/>
      <c r="E50" s="196"/>
      <c r="F50" s="196"/>
      <c r="G50" s="169"/>
      <c r="H50" s="4" t="s">
        <v>75</v>
      </c>
      <c r="I50" s="168" t="s">
        <v>76</v>
      </c>
      <c r="J50" s="169"/>
      <c r="K50" s="172">
        <v>213</v>
      </c>
      <c r="L50" s="172">
        <v>2</v>
      </c>
      <c r="M50" s="174">
        <v>5</v>
      </c>
    </row>
    <row r="51" spans="1:15" s="75" customFormat="1" ht="20.25" customHeight="1">
      <c r="A51" s="73" t="s">
        <v>74</v>
      </c>
      <c r="B51" s="99" t="s">
        <v>159</v>
      </c>
      <c r="C51" s="168" t="s">
        <v>166</v>
      </c>
      <c r="D51" s="196"/>
      <c r="E51" s="196"/>
      <c r="F51" s="196"/>
      <c r="G51" s="169"/>
      <c r="H51" s="4" t="s">
        <v>75</v>
      </c>
      <c r="I51" s="168" t="s">
        <v>76</v>
      </c>
      <c r="J51" s="169"/>
      <c r="K51" s="177"/>
      <c r="L51" s="177"/>
      <c r="M51" s="176"/>
    </row>
    <row r="52" spans="1:15" s="75" customFormat="1" ht="31.5" customHeight="1">
      <c r="A52" s="73" t="s">
        <v>74</v>
      </c>
      <c r="B52" s="99" t="s">
        <v>256</v>
      </c>
      <c r="C52" s="197" t="s">
        <v>260</v>
      </c>
      <c r="D52" s="198"/>
      <c r="E52" s="198"/>
      <c r="F52" s="198"/>
      <c r="G52" s="199"/>
      <c r="H52" s="4" t="s">
        <v>75</v>
      </c>
      <c r="I52" s="168" t="s">
        <v>76</v>
      </c>
      <c r="J52" s="169"/>
      <c r="K52" s="173"/>
      <c r="L52" s="173"/>
      <c r="M52" s="175"/>
    </row>
    <row r="53" spans="1:15" s="75" customFormat="1" ht="20.25" customHeight="1">
      <c r="A53" s="73" t="s">
        <v>74</v>
      </c>
      <c r="B53" s="99" t="s">
        <v>125</v>
      </c>
      <c r="C53" s="197" t="s">
        <v>126</v>
      </c>
      <c r="D53" s="198"/>
      <c r="E53" s="198"/>
      <c r="F53" s="198"/>
      <c r="G53" s="199"/>
      <c r="H53" s="4" t="s">
        <v>75</v>
      </c>
      <c r="I53" s="168" t="s">
        <v>76</v>
      </c>
      <c r="J53" s="169"/>
      <c r="K53" s="107">
        <v>213</v>
      </c>
      <c r="L53" s="107">
        <v>2</v>
      </c>
      <c r="M53" s="74">
        <v>18</v>
      </c>
    </row>
    <row r="54" spans="1:15" ht="9" customHeight="1">
      <c r="A54" s="77"/>
      <c r="B54" s="77"/>
      <c r="C54" s="77"/>
      <c r="D54" s="108"/>
      <c r="E54" s="78"/>
      <c r="F54" s="89"/>
      <c r="G54" s="109"/>
      <c r="H54" s="109"/>
      <c r="I54" s="109"/>
      <c r="J54" s="109"/>
      <c r="K54" s="110"/>
      <c r="L54" s="110"/>
      <c r="M54" s="80"/>
    </row>
    <row r="55" spans="1:15" ht="20.25" customHeight="1">
      <c r="A55" s="87" t="s">
        <v>269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O55" s="64"/>
    </row>
    <row r="56" spans="1:15" ht="15.75" customHeight="1">
      <c r="A56" s="186" t="s">
        <v>200</v>
      </c>
      <c r="B56" s="188" t="s">
        <v>201</v>
      </c>
      <c r="C56" s="190" t="s">
        <v>202</v>
      </c>
      <c r="D56" s="191"/>
      <c r="E56" s="192" t="s">
        <v>203</v>
      </c>
      <c r="F56" s="192"/>
      <c r="G56" s="192"/>
      <c r="H56" s="192"/>
      <c r="I56" s="192"/>
      <c r="J56" s="192"/>
      <c r="K56" s="192"/>
      <c r="L56" s="192"/>
      <c r="M56" s="64"/>
    </row>
    <row r="57" spans="1:15" ht="42.75">
      <c r="A57" s="187"/>
      <c r="B57" s="189"/>
      <c r="C57" s="90" t="s">
        <v>204</v>
      </c>
      <c r="D57" s="91" t="s">
        <v>205</v>
      </c>
      <c r="E57" s="122" t="s">
        <v>204</v>
      </c>
      <c r="F57" s="123" t="s">
        <v>205</v>
      </c>
      <c r="G57" s="122" t="s">
        <v>204</v>
      </c>
      <c r="H57" s="123" t="s">
        <v>205</v>
      </c>
      <c r="I57" s="122" t="s">
        <v>204</v>
      </c>
      <c r="J57" s="123" t="s">
        <v>205</v>
      </c>
      <c r="K57" s="122" t="s">
        <v>204</v>
      </c>
      <c r="L57" s="123" t="s">
        <v>205</v>
      </c>
    </row>
    <row r="58" spans="1:15">
      <c r="A58" s="100">
        <v>1</v>
      </c>
      <c r="B58" s="76">
        <v>2</v>
      </c>
      <c r="C58" s="76">
        <v>3</v>
      </c>
      <c r="D58" s="76">
        <v>4</v>
      </c>
      <c r="E58" s="76">
        <v>5</v>
      </c>
      <c r="F58" s="76">
        <v>6</v>
      </c>
      <c r="G58" s="76">
        <v>7</v>
      </c>
      <c r="H58" s="76">
        <v>8</v>
      </c>
      <c r="I58" s="76">
        <v>9</v>
      </c>
      <c r="J58" s="76">
        <v>10</v>
      </c>
      <c r="K58" s="76">
        <v>11</v>
      </c>
      <c r="L58" s="76">
        <v>12</v>
      </c>
      <c r="M58" s="64"/>
    </row>
    <row r="59" spans="1:15">
      <c r="A59" s="101" t="s">
        <v>206</v>
      </c>
      <c r="B59" s="92">
        <v>5</v>
      </c>
      <c r="C59" s="92">
        <v>5</v>
      </c>
      <c r="D59" s="93" t="s">
        <v>207</v>
      </c>
      <c r="E59" s="92">
        <v>4</v>
      </c>
      <c r="F59" s="93" t="s">
        <v>207</v>
      </c>
      <c r="G59" s="92">
        <v>3</v>
      </c>
      <c r="H59" s="93" t="s">
        <v>207</v>
      </c>
      <c r="I59" s="92">
        <v>2</v>
      </c>
      <c r="J59" s="93" t="s">
        <v>207</v>
      </c>
      <c r="K59" s="92">
        <v>1</v>
      </c>
      <c r="L59" s="93" t="s">
        <v>207</v>
      </c>
      <c r="M59" s="64"/>
    </row>
    <row r="60" spans="1:15">
      <c r="A60" s="112" t="s">
        <v>208</v>
      </c>
      <c r="B60" s="92">
        <v>1</v>
      </c>
      <c r="C60" s="92">
        <v>1</v>
      </c>
      <c r="D60" s="93" t="s">
        <v>207</v>
      </c>
      <c r="E60" s="92">
        <v>1</v>
      </c>
      <c r="F60" s="93" t="s">
        <v>207</v>
      </c>
      <c r="G60" s="92">
        <v>1</v>
      </c>
      <c r="H60" s="93" t="s">
        <v>207</v>
      </c>
      <c r="I60" s="92">
        <v>1</v>
      </c>
      <c r="J60" s="93" t="s">
        <v>207</v>
      </c>
      <c r="K60" s="92">
        <v>1</v>
      </c>
      <c r="L60" s="93" t="s">
        <v>207</v>
      </c>
      <c r="M60" s="64"/>
    </row>
    <row r="61" spans="1:15">
      <c r="A61" s="112" t="s">
        <v>209</v>
      </c>
      <c r="B61" s="92">
        <v>4</v>
      </c>
      <c r="C61" s="92">
        <v>4</v>
      </c>
      <c r="D61" s="93" t="s">
        <v>207</v>
      </c>
      <c r="E61" s="92">
        <v>3</v>
      </c>
      <c r="F61" s="93" t="s">
        <v>207</v>
      </c>
      <c r="G61" s="92">
        <v>2</v>
      </c>
      <c r="H61" s="93" t="s">
        <v>207</v>
      </c>
      <c r="I61" s="92">
        <v>1</v>
      </c>
      <c r="J61" s="93" t="s">
        <v>207</v>
      </c>
      <c r="K61" s="92"/>
      <c r="L61" s="93" t="s">
        <v>207</v>
      </c>
      <c r="M61" s="64"/>
    </row>
    <row r="62" spans="1:15">
      <c r="A62" s="101" t="s">
        <v>210</v>
      </c>
      <c r="B62" s="92">
        <v>109</v>
      </c>
      <c r="C62" s="92">
        <v>88</v>
      </c>
      <c r="D62" s="93" t="s">
        <v>207</v>
      </c>
      <c r="E62" s="92">
        <v>70</v>
      </c>
      <c r="F62" s="93" t="s">
        <v>207</v>
      </c>
      <c r="G62" s="92">
        <v>55</v>
      </c>
      <c r="H62" s="93" t="s">
        <v>207</v>
      </c>
      <c r="I62" s="92">
        <v>44</v>
      </c>
      <c r="J62" s="93" t="s">
        <v>207</v>
      </c>
      <c r="K62" s="92">
        <v>4</v>
      </c>
      <c r="L62" s="93" t="s">
        <v>207</v>
      </c>
      <c r="M62" s="64"/>
    </row>
    <row r="63" spans="1:15">
      <c r="A63" s="112" t="s">
        <v>208</v>
      </c>
      <c r="B63" s="113">
        <v>0</v>
      </c>
      <c r="C63" s="113">
        <v>0</v>
      </c>
      <c r="D63" s="93" t="s">
        <v>207</v>
      </c>
      <c r="E63" s="113">
        <v>0</v>
      </c>
      <c r="F63" s="93" t="s">
        <v>207</v>
      </c>
      <c r="G63" s="113">
        <v>0</v>
      </c>
      <c r="H63" s="93" t="s">
        <v>207</v>
      </c>
      <c r="I63" s="113">
        <v>0</v>
      </c>
      <c r="J63" s="93" t="s">
        <v>207</v>
      </c>
      <c r="K63" s="113">
        <v>0</v>
      </c>
      <c r="L63" s="93" t="s">
        <v>207</v>
      </c>
      <c r="M63" s="64"/>
    </row>
    <row r="64" spans="1:15">
      <c r="A64" s="112" t="s">
        <v>209</v>
      </c>
      <c r="B64" s="113">
        <v>109</v>
      </c>
      <c r="C64" s="113">
        <v>88</v>
      </c>
      <c r="D64" s="93" t="s">
        <v>207</v>
      </c>
      <c r="E64" s="113">
        <v>70</v>
      </c>
      <c r="F64" s="93" t="s">
        <v>207</v>
      </c>
      <c r="G64" s="113">
        <v>55</v>
      </c>
      <c r="H64" s="93" t="s">
        <v>207</v>
      </c>
      <c r="I64" s="113">
        <v>44</v>
      </c>
      <c r="J64" s="93" t="s">
        <v>207</v>
      </c>
      <c r="K64" s="113">
        <v>4</v>
      </c>
      <c r="L64" s="93" t="s">
        <v>207</v>
      </c>
      <c r="M64" s="64"/>
    </row>
    <row r="65" spans="1:15">
      <c r="A65" s="102" t="s">
        <v>211</v>
      </c>
      <c r="B65" s="95">
        <v>114</v>
      </c>
      <c r="C65" s="95">
        <v>93</v>
      </c>
      <c r="D65" s="96">
        <v>1</v>
      </c>
      <c r="E65" s="95">
        <v>74</v>
      </c>
      <c r="F65" s="96">
        <v>0.8</v>
      </c>
      <c r="G65" s="95">
        <v>58</v>
      </c>
      <c r="H65" s="96">
        <v>0.55000000000000004</v>
      </c>
      <c r="I65" s="95">
        <v>46</v>
      </c>
      <c r="J65" s="96">
        <v>0.25</v>
      </c>
      <c r="K65" s="95">
        <v>5</v>
      </c>
      <c r="L65" s="96">
        <v>0.1</v>
      </c>
      <c r="M65" s="64"/>
    </row>
    <row r="66" spans="1:15" ht="9" customHeight="1"/>
    <row r="67" spans="1:15" ht="7.5" customHeight="1">
      <c r="E67" s="85"/>
      <c r="F67" s="86"/>
      <c r="O67" s="64"/>
    </row>
  </sheetData>
  <mergeCells count="104">
    <mergeCell ref="A7:M7"/>
    <mergeCell ref="A9:M9"/>
    <mergeCell ref="A11:M11"/>
    <mergeCell ref="A17:M17"/>
    <mergeCell ref="A19:A20"/>
    <mergeCell ref="B19:D20"/>
    <mergeCell ref="E19:G19"/>
    <mergeCell ref="H19:J19"/>
    <mergeCell ref="K19:K20"/>
    <mergeCell ref="L19:M20"/>
    <mergeCell ref="A13:M13"/>
    <mergeCell ref="A14:M14"/>
    <mergeCell ref="A15:M15"/>
    <mergeCell ref="A16:M16"/>
    <mergeCell ref="F20:G20"/>
    <mergeCell ref="I20:J20"/>
    <mergeCell ref="B21:D21"/>
    <mergeCell ref="F21:G21"/>
    <mergeCell ref="I21:J21"/>
    <mergeCell ref="L21:M21"/>
    <mergeCell ref="M25:M26"/>
    <mergeCell ref="F26:G26"/>
    <mergeCell ref="I26:J26"/>
    <mergeCell ref="B22:D22"/>
    <mergeCell ref="F22:G22"/>
    <mergeCell ref="I22:J22"/>
    <mergeCell ref="L22:M22"/>
    <mergeCell ref="L28:L30"/>
    <mergeCell ref="M28:M30"/>
    <mergeCell ref="I29:J29"/>
    <mergeCell ref="A25:A26"/>
    <mergeCell ref="B25:D26"/>
    <mergeCell ref="E25:G25"/>
    <mergeCell ref="H25:J25"/>
    <mergeCell ref="K25:K26"/>
    <mergeCell ref="L25:L26"/>
    <mergeCell ref="A28:A30"/>
    <mergeCell ref="B28:D30"/>
    <mergeCell ref="E28:E30"/>
    <mergeCell ref="F28:G30"/>
    <mergeCell ref="I28:J28"/>
    <mergeCell ref="K28:K30"/>
    <mergeCell ref="B27:D27"/>
    <mergeCell ref="F27:G27"/>
    <mergeCell ref="I27:J27"/>
    <mergeCell ref="M31:M33"/>
    <mergeCell ref="I32:J32"/>
    <mergeCell ref="A36:A37"/>
    <mergeCell ref="B36:B37"/>
    <mergeCell ref="C36:G37"/>
    <mergeCell ref="H36:J36"/>
    <mergeCell ref="K36:K37"/>
    <mergeCell ref="L36:L37"/>
    <mergeCell ref="M36:M37"/>
    <mergeCell ref="I37:J37"/>
    <mergeCell ref="A31:A33"/>
    <mergeCell ref="B31:D33"/>
    <mergeCell ref="E31:E33"/>
    <mergeCell ref="F31:G33"/>
    <mergeCell ref="I31:J31"/>
    <mergeCell ref="K31:K33"/>
    <mergeCell ref="L31:L33"/>
    <mergeCell ref="C41:G41"/>
    <mergeCell ref="I41:J41"/>
    <mergeCell ref="C42:G42"/>
    <mergeCell ref="I42:J42"/>
    <mergeCell ref="C38:G38"/>
    <mergeCell ref="I38:J38"/>
    <mergeCell ref="C39:G39"/>
    <mergeCell ref="I39:J39"/>
    <mergeCell ref="C40:G40"/>
    <mergeCell ref="I40:J40"/>
    <mergeCell ref="A56:A57"/>
    <mergeCell ref="B56:B57"/>
    <mergeCell ref="C56:D56"/>
    <mergeCell ref="E56:L56"/>
    <mergeCell ref="C51:G51"/>
    <mergeCell ref="I51:J51"/>
    <mergeCell ref="C52:G52"/>
    <mergeCell ref="I52:J52"/>
    <mergeCell ref="K50:K52"/>
    <mergeCell ref="L50:L52"/>
    <mergeCell ref="C50:G50"/>
    <mergeCell ref="I50:J50"/>
    <mergeCell ref="C53:G53"/>
    <mergeCell ref="I53:J53"/>
    <mergeCell ref="M50:M52"/>
    <mergeCell ref="C49:G49"/>
    <mergeCell ref="I49:J49"/>
    <mergeCell ref="C46:G46"/>
    <mergeCell ref="I46:J46"/>
    <mergeCell ref="C47:G47"/>
    <mergeCell ref="I47:J47"/>
    <mergeCell ref="C48:G48"/>
    <mergeCell ref="I48:J48"/>
    <mergeCell ref="C43:G43"/>
    <mergeCell ref="I43:J43"/>
    <mergeCell ref="C44:G44"/>
    <mergeCell ref="I44:J44"/>
    <mergeCell ref="C45:G45"/>
    <mergeCell ref="I45:J45"/>
    <mergeCell ref="K46:K47"/>
    <mergeCell ref="L46:L47"/>
    <mergeCell ref="M46:M47"/>
  </mergeCells>
  <conditionalFormatting sqref="H39:H53 E28:E34 E54:J54">
    <cfRule type="cellIs" dxfId="33" priority="7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67"/>
  <sheetViews>
    <sheetView zoomScale="70" zoomScaleNormal="70" workbookViewId="0">
      <selection activeCell="U31" sqref="U31"/>
    </sheetView>
  </sheetViews>
  <sheetFormatPr defaultColWidth="9" defaultRowHeight="15.75"/>
  <cols>
    <col min="1" max="1" width="15.25" style="39" customWidth="1"/>
    <col min="2" max="2" width="14.625" style="39" customWidth="1"/>
    <col min="3" max="3" width="13.5" style="39" customWidth="1"/>
    <col min="4" max="4" width="10.375" style="39" customWidth="1"/>
    <col min="5" max="5" width="12.875" style="39" customWidth="1"/>
    <col min="6" max="6" width="10.25" style="39" customWidth="1"/>
    <col min="7" max="7" width="13.875" style="39" customWidth="1"/>
    <col min="8" max="8" width="9.625" style="39" customWidth="1"/>
    <col min="9" max="9" width="13.5" style="39" customWidth="1"/>
    <col min="10" max="10" width="12.625" style="39" customWidth="1"/>
    <col min="11" max="11" width="15.75" style="39" customWidth="1"/>
    <col min="12" max="12" width="9" style="39" customWidth="1"/>
    <col min="13" max="13" width="13.375" style="39" customWidth="1"/>
    <col min="14" max="16384" width="9" style="39"/>
  </cols>
  <sheetData>
    <row r="1" spans="1:13" ht="18">
      <c r="M1" s="40" t="s">
        <v>291</v>
      </c>
    </row>
    <row r="2" spans="1:13" ht="18">
      <c r="M2" s="6" t="s">
        <v>34</v>
      </c>
    </row>
    <row r="3" spans="1:13" ht="18">
      <c r="M3" s="6" t="s">
        <v>39</v>
      </c>
    </row>
    <row r="4" spans="1:13" ht="18">
      <c r="K4" s="62"/>
      <c r="L4" s="62"/>
      <c r="M4" s="63" t="s">
        <v>65</v>
      </c>
    </row>
    <row r="5" spans="1:13" ht="18">
      <c r="K5" s="65"/>
      <c r="L5" s="65"/>
      <c r="M5" s="66" t="s">
        <v>0</v>
      </c>
    </row>
    <row r="6" spans="1:13" ht="18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46.5" customHeight="1">
      <c r="A7" s="224" t="s">
        <v>218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3" ht="3.75" customHeight="1"/>
    <row r="9" spans="1:13" ht="48" customHeight="1">
      <c r="A9" s="154" t="s">
        <v>290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  <row r="10" spans="1:13" ht="4.5" customHeight="1"/>
    <row r="11" spans="1:13" ht="20.25" customHeight="1">
      <c r="A11" s="225" t="s">
        <v>147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3" spans="1:13" ht="33" customHeight="1">
      <c r="A13" s="226" t="s">
        <v>273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1:13" ht="33" customHeight="1">
      <c r="A14" s="226" t="s">
        <v>274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</row>
    <row r="15" spans="1:13" ht="35.25" customHeight="1">
      <c r="A15" s="226" t="s">
        <v>275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</row>
    <row r="16" spans="1:13" ht="33" customHeight="1">
      <c r="A16" s="226" t="s">
        <v>276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</row>
    <row r="17" spans="1:13" ht="9" customHeight="1">
      <c r="A17" s="97"/>
      <c r="B17" s="98"/>
      <c r="C17" s="98"/>
      <c r="D17" s="98"/>
      <c r="E17" s="97"/>
      <c r="F17" s="97"/>
      <c r="G17" s="97"/>
      <c r="H17" s="97"/>
      <c r="I17" s="97"/>
      <c r="J17" s="97"/>
      <c r="K17" s="97"/>
      <c r="L17" s="98"/>
      <c r="M17" s="97"/>
    </row>
    <row r="18" spans="1:13" ht="43.5" customHeight="1">
      <c r="A18" s="184" t="s">
        <v>212</v>
      </c>
      <c r="B18" s="217" t="s">
        <v>213</v>
      </c>
      <c r="C18" s="218"/>
      <c r="D18" s="219"/>
      <c r="E18" s="181" t="s">
        <v>3</v>
      </c>
      <c r="F18" s="182"/>
      <c r="G18" s="183"/>
      <c r="H18" s="181" t="s">
        <v>1</v>
      </c>
      <c r="I18" s="182"/>
      <c r="J18" s="183"/>
      <c r="K18" s="184" t="s">
        <v>67</v>
      </c>
      <c r="L18" s="227" t="s">
        <v>217</v>
      </c>
      <c r="M18" s="228"/>
    </row>
    <row r="19" spans="1:13" ht="67.5" customHeight="1">
      <c r="A19" s="185"/>
      <c r="B19" s="220"/>
      <c r="C19" s="221"/>
      <c r="D19" s="222"/>
      <c r="E19" s="103" t="s">
        <v>17</v>
      </c>
      <c r="F19" s="200" t="s">
        <v>19</v>
      </c>
      <c r="G19" s="201"/>
      <c r="H19" s="68" t="s">
        <v>5</v>
      </c>
      <c r="I19" s="200" t="s">
        <v>6</v>
      </c>
      <c r="J19" s="201"/>
      <c r="K19" s="185"/>
      <c r="L19" s="229"/>
      <c r="M19" s="230"/>
    </row>
    <row r="20" spans="1:13" s="70" customFormat="1">
      <c r="A20" s="69">
        <v>1</v>
      </c>
      <c r="B20" s="193">
        <f>A20+1</f>
        <v>2</v>
      </c>
      <c r="C20" s="194"/>
      <c r="D20" s="195"/>
      <c r="E20" s="69">
        <f>B20+1</f>
        <v>3</v>
      </c>
      <c r="F20" s="193">
        <f>E20+1</f>
        <v>4</v>
      </c>
      <c r="G20" s="195"/>
      <c r="H20" s="114">
        <f>F20+1</f>
        <v>5</v>
      </c>
      <c r="I20" s="193">
        <f>H20+1</f>
        <v>6</v>
      </c>
      <c r="J20" s="195"/>
      <c r="K20" s="69">
        <f>I20+1</f>
        <v>7</v>
      </c>
      <c r="L20" s="193">
        <f>K20+1</f>
        <v>8</v>
      </c>
      <c r="M20" s="195"/>
    </row>
    <row r="21" spans="1:13" ht="48.75" customHeight="1">
      <c r="A21" s="71" t="s">
        <v>251</v>
      </c>
      <c r="B21" s="231" t="s">
        <v>252</v>
      </c>
      <c r="C21" s="233"/>
      <c r="D21" s="232"/>
      <c r="E21" s="71">
        <v>800</v>
      </c>
      <c r="F21" s="231" t="s">
        <v>152</v>
      </c>
      <c r="G21" s="232"/>
      <c r="H21" s="72" t="s">
        <v>69</v>
      </c>
      <c r="I21" s="231" t="s">
        <v>70</v>
      </c>
      <c r="J21" s="232"/>
      <c r="K21" s="104">
        <v>213</v>
      </c>
      <c r="L21" s="170">
        <v>23192</v>
      </c>
      <c r="M21" s="171"/>
    </row>
    <row r="22" spans="1:13" ht="9.75" customHeight="1">
      <c r="A22" s="117"/>
      <c r="B22" s="118"/>
      <c r="C22" s="118"/>
      <c r="D22" s="118"/>
      <c r="E22" s="117"/>
      <c r="F22" s="118"/>
      <c r="G22" s="118"/>
      <c r="H22" s="119"/>
      <c r="I22" s="117"/>
      <c r="J22" s="117"/>
      <c r="K22" s="120"/>
      <c r="L22" s="120"/>
      <c r="M22" s="124"/>
    </row>
    <row r="23" spans="1:13" ht="15.75" customHeight="1">
      <c r="A23" s="116" t="s">
        <v>197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</row>
    <row r="24" spans="1:13" ht="36.75" customHeight="1">
      <c r="A24" s="184" t="s">
        <v>214</v>
      </c>
      <c r="B24" s="217" t="s">
        <v>215</v>
      </c>
      <c r="C24" s="218"/>
      <c r="D24" s="219"/>
      <c r="E24" s="181" t="s">
        <v>3</v>
      </c>
      <c r="F24" s="182"/>
      <c r="G24" s="183"/>
      <c r="H24" s="181" t="s">
        <v>1</v>
      </c>
      <c r="I24" s="182"/>
      <c r="J24" s="183"/>
      <c r="K24" s="184" t="s">
        <v>67</v>
      </c>
      <c r="L24" s="184" t="s">
        <v>199</v>
      </c>
      <c r="M24" s="184" t="s">
        <v>68</v>
      </c>
    </row>
    <row r="25" spans="1:13" ht="28.5" customHeight="1">
      <c r="A25" s="185"/>
      <c r="B25" s="220"/>
      <c r="C25" s="221"/>
      <c r="D25" s="222"/>
      <c r="E25" s="103" t="s">
        <v>17</v>
      </c>
      <c r="F25" s="200" t="s">
        <v>19</v>
      </c>
      <c r="G25" s="201"/>
      <c r="H25" s="68" t="s">
        <v>5</v>
      </c>
      <c r="I25" s="200" t="s">
        <v>6</v>
      </c>
      <c r="J25" s="201"/>
      <c r="K25" s="185"/>
      <c r="L25" s="185"/>
      <c r="M25" s="185"/>
    </row>
    <row r="26" spans="1:13">
      <c r="A26" s="69">
        <v>1</v>
      </c>
      <c r="B26" s="193">
        <f>A26+1</f>
        <v>2</v>
      </c>
      <c r="C26" s="194"/>
      <c r="D26" s="195"/>
      <c r="E26" s="69">
        <f>B26+1</f>
        <v>3</v>
      </c>
      <c r="F26" s="193">
        <f>E26+1</f>
        <v>4</v>
      </c>
      <c r="G26" s="195"/>
      <c r="H26" s="114">
        <f>F26+1</f>
        <v>5</v>
      </c>
      <c r="I26" s="193">
        <f>H26+1</f>
        <v>6</v>
      </c>
      <c r="J26" s="195"/>
      <c r="K26" s="69">
        <f>I26+1</f>
        <v>7</v>
      </c>
      <c r="L26" s="69">
        <f>K26+1</f>
        <v>8</v>
      </c>
      <c r="M26" s="69">
        <f>L26+1</f>
        <v>9</v>
      </c>
    </row>
    <row r="27" spans="1:13" s="75" customFormat="1" ht="30" customHeight="1">
      <c r="A27" s="237" t="s">
        <v>150</v>
      </c>
      <c r="B27" s="238" t="s">
        <v>151</v>
      </c>
      <c r="C27" s="238"/>
      <c r="D27" s="238"/>
      <c r="E27" s="237">
        <v>801</v>
      </c>
      <c r="F27" s="238" t="s">
        <v>153</v>
      </c>
      <c r="G27" s="238"/>
      <c r="H27" s="4">
        <v>104</v>
      </c>
      <c r="I27" s="238" t="s">
        <v>70</v>
      </c>
      <c r="J27" s="238"/>
      <c r="K27" s="242">
        <v>213</v>
      </c>
      <c r="L27" s="242">
        <v>1</v>
      </c>
      <c r="M27" s="243">
        <v>1</v>
      </c>
    </row>
    <row r="28" spans="1:13" s="75" customFormat="1" ht="28.5" customHeight="1">
      <c r="A28" s="237"/>
      <c r="B28" s="238"/>
      <c r="C28" s="238"/>
      <c r="D28" s="238"/>
      <c r="E28" s="237"/>
      <c r="F28" s="238"/>
      <c r="G28" s="238"/>
      <c r="H28" s="4">
        <v>32</v>
      </c>
      <c r="I28" s="238" t="s">
        <v>154</v>
      </c>
      <c r="J28" s="238"/>
      <c r="K28" s="242"/>
      <c r="L28" s="242"/>
      <c r="M28" s="243"/>
    </row>
    <row r="29" spans="1:13" s="75" customFormat="1" ht="20.25" customHeight="1">
      <c r="A29" s="237"/>
      <c r="B29" s="238"/>
      <c r="C29" s="238"/>
      <c r="D29" s="238"/>
      <c r="E29" s="237"/>
      <c r="F29" s="238"/>
      <c r="G29" s="238"/>
      <c r="H29" s="4">
        <v>87</v>
      </c>
      <c r="I29" s="115" t="s">
        <v>155</v>
      </c>
      <c r="J29" s="115"/>
      <c r="K29" s="242"/>
      <c r="L29" s="242"/>
      <c r="M29" s="243"/>
    </row>
    <row r="30" spans="1:13" s="75" customFormat="1" ht="31.5" customHeight="1">
      <c r="A30" s="237" t="s">
        <v>73</v>
      </c>
      <c r="B30" s="238" t="s">
        <v>157</v>
      </c>
      <c r="C30" s="238"/>
      <c r="D30" s="238"/>
      <c r="E30" s="237">
        <v>803</v>
      </c>
      <c r="F30" s="238" t="s">
        <v>216</v>
      </c>
      <c r="G30" s="238"/>
      <c r="H30" s="4">
        <v>104</v>
      </c>
      <c r="I30" s="238" t="s">
        <v>70</v>
      </c>
      <c r="J30" s="238"/>
      <c r="K30" s="242">
        <v>213</v>
      </c>
      <c r="L30" s="242">
        <v>2</v>
      </c>
      <c r="M30" s="243">
        <v>4</v>
      </c>
    </row>
    <row r="31" spans="1:13" s="75" customFormat="1" ht="31.5" customHeight="1">
      <c r="A31" s="237"/>
      <c r="B31" s="238"/>
      <c r="C31" s="238"/>
      <c r="D31" s="238"/>
      <c r="E31" s="237"/>
      <c r="F31" s="238"/>
      <c r="G31" s="238"/>
      <c r="H31" s="4">
        <v>32</v>
      </c>
      <c r="I31" s="238" t="s">
        <v>154</v>
      </c>
      <c r="J31" s="238"/>
      <c r="K31" s="242"/>
      <c r="L31" s="242"/>
      <c r="M31" s="243"/>
    </row>
    <row r="32" spans="1:13" s="75" customFormat="1" ht="15.75" customHeight="1">
      <c r="A32" s="237"/>
      <c r="B32" s="238"/>
      <c r="C32" s="238"/>
      <c r="D32" s="238"/>
      <c r="E32" s="237"/>
      <c r="F32" s="238"/>
      <c r="G32" s="238"/>
      <c r="H32" s="4">
        <v>87</v>
      </c>
      <c r="I32" s="115" t="s">
        <v>155</v>
      </c>
      <c r="J32" s="115"/>
      <c r="K32" s="242"/>
      <c r="L32" s="242"/>
      <c r="M32" s="243"/>
    </row>
    <row r="33" spans="1:13" s="75" customFormat="1" ht="8.25" customHeight="1">
      <c r="A33" s="89"/>
      <c r="B33" s="79"/>
      <c r="C33" s="79"/>
      <c r="D33" s="79"/>
      <c r="E33" s="89"/>
      <c r="F33" s="79"/>
      <c r="G33" s="79"/>
      <c r="H33" s="89"/>
      <c r="I33" s="106"/>
      <c r="J33" s="106"/>
      <c r="K33" s="110"/>
      <c r="L33" s="110"/>
      <c r="M33" s="121"/>
    </row>
    <row r="34" spans="1:13" s="75" customFormat="1">
      <c r="A34" s="87" t="s">
        <v>198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</row>
    <row r="35" spans="1:13" s="75" customFormat="1" ht="54.75" customHeight="1">
      <c r="A35" s="184" t="s">
        <v>66</v>
      </c>
      <c r="B35" s="223" t="s">
        <v>214</v>
      </c>
      <c r="C35" s="223" t="s">
        <v>215</v>
      </c>
      <c r="D35" s="223"/>
      <c r="E35" s="223"/>
      <c r="F35" s="223"/>
      <c r="G35" s="223"/>
      <c r="H35" s="214" t="s">
        <v>13</v>
      </c>
      <c r="I35" s="215"/>
      <c r="J35" s="216"/>
      <c r="K35" s="184" t="s">
        <v>67</v>
      </c>
      <c r="L35" s="184" t="s">
        <v>199</v>
      </c>
      <c r="M35" s="184" t="s">
        <v>68</v>
      </c>
    </row>
    <row r="36" spans="1:13" s="75" customFormat="1" ht="40.5" customHeight="1">
      <c r="A36" s="185"/>
      <c r="B36" s="223"/>
      <c r="C36" s="223"/>
      <c r="D36" s="223"/>
      <c r="E36" s="223"/>
      <c r="F36" s="223"/>
      <c r="G36" s="223"/>
      <c r="H36" s="103" t="s">
        <v>17</v>
      </c>
      <c r="I36" s="200" t="s">
        <v>19</v>
      </c>
      <c r="J36" s="201"/>
      <c r="K36" s="185"/>
      <c r="L36" s="185"/>
      <c r="M36" s="185"/>
    </row>
    <row r="37" spans="1:13" s="75" customFormat="1">
      <c r="A37" s="69">
        <v>1</v>
      </c>
      <c r="B37" s="69">
        <f>A37+1</f>
        <v>2</v>
      </c>
      <c r="C37" s="193">
        <f>B37+1</f>
        <v>3</v>
      </c>
      <c r="D37" s="194"/>
      <c r="E37" s="194"/>
      <c r="F37" s="194"/>
      <c r="G37" s="195"/>
      <c r="H37" s="114">
        <f>C37+1</f>
        <v>4</v>
      </c>
      <c r="I37" s="193">
        <f>H37+1</f>
        <v>5</v>
      </c>
      <c r="J37" s="195"/>
      <c r="K37" s="69">
        <f>I37+1</f>
        <v>6</v>
      </c>
      <c r="L37" s="69">
        <f>K37+1</f>
        <v>7</v>
      </c>
      <c r="M37" s="69">
        <f>L37+1</f>
        <v>8</v>
      </c>
    </row>
    <row r="38" spans="1:13" s="75" customFormat="1" ht="30.75" customHeight="1">
      <c r="A38" s="73" t="s">
        <v>74</v>
      </c>
      <c r="B38" s="99" t="s">
        <v>123</v>
      </c>
      <c r="C38" s="197" t="s">
        <v>124</v>
      </c>
      <c r="D38" s="198"/>
      <c r="E38" s="198"/>
      <c r="F38" s="198"/>
      <c r="G38" s="199"/>
      <c r="H38" s="4" t="s">
        <v>75</v>
      </c>
      <c r="I38" s="168" t="s">
        <v>76</v>
      </c>
      <c r="J38" s="169"/>
      <c r="K38" s="107">
        <v>213</v>
      </c>
      <c r="L38" s="107">
        <v>2</v>
      </c>
      <c r="M38" s="74">
        <v>2</v>
      </c>
    </row>
    <row r="39" spans="1:13" s="75" customFormat="1" ht="31.5" customHeight="1">
      <c r="A39" s="73" t="s">
        <v>74</v>
      </c>
      <c r="B39" s="99" t="s">
        <v>288</v>
      </c>
      <c r="C39" s="197" t="s">
        <v>289</v>
      </c>
      <c r="D39" s="198"/>
      <c r="E39" s="198"/>
      <c r="F39" s="198"/>
      <c r="G39" s="199"/>
      <c r="H39" s="4" t="s">
        <v>75</v>
      </c>
      <c r="I39" s="168" t="s">
        <v>76</v>
      </c>
      <c r="J39" s="169"/>
      <c r="K39" s="107">
        <v>213</v>
      </c>
      <c r="L39" s="107">
        <v>2</v>
      </c>
      <c r="M39" s="74">
        <v>8</v>
      </c>
    </row>
    <row r="40" spans="1:13" s="75" customFormat="1" ht="20.25" customHeight="1">
      <c r="A40" s="73" t="s">
        <v>74</v>
      </c>
      <c r="B40" s="99" t="s">
        <v>84</v>
      </c>
      <c r="C40" s="168" t="s">
        <v>85</v>
      </c>
      <c r="D40" s="196"/>
      <c r="E40" s="196"/>
      <c r="F40" s="196"/>
      <c r="G40" s="169"/>
      <c r="H40" s="4" t="s">
        <v>75</v>
      </c>
      <c r="I40" s="168" t="s">
        <v>76</v>
      </c>
      <c r="J40" s="169"/>
      <c r="K40" s="107">
        <v>213</v>
      </c>
      <c r="L40" s="107">
        <v>2</v>
      </c>
      <c r="M40" s="74">
        <v>22.5</v>
      </c>
    </row>
    <row r="41" spans="1:13" s="75" customFormat="1" ht="20.25" customHeight="1">
      <c r="A41" s="73" t="s">
        <v>74</v>
      </c>
      <c r="B41" s="99" t="s">
        <v>254</v>
      </c>
      <c r="C41" s="168" t="s">
        <v>258</v>
      </c>
      <c r="D41" s="196"/>
      <c r="E41" s="196"/>
      <c r="F41" s="196"/>
      <c r="G41" s="169"/>
      <c r="H41" s="4" t="s">
        <v>75</v>
      </c>
      <c r="I41" s="168" t="s">
        <v>76</v>
      </c>
      <c r="J41" s="169"/>
      <c r="K41" s="172">
        <v>213</v>
      </c>
      <c r="L41" s="172">
        <v>2</v>
      </c>
      <c r="M41" s="174">
        <v>9</v>
      </c>
    </row>
    <row r="42" spans="1:13" s="75" customFormat="1" ht="20.25" customHeight="1">
      <c r="A42" s="73" t="s">
        <v>74</v>
      </c>
      <c r="B42" s="99" t="s">
        <v>255</v>
      </c>
      <c r="C42" s="168" t="s">
        <v>259</v>
      </c>
      <c r="D42" s="196"/>
      <c r="E42" s="196"/>
      <c r="F42" s="196"/>
      <c r="G42" s="169"/>
      <c r="H42" s="4" t="s">
        <v>75</v>
      </c>
      <c r="I42" s="168" t="s">
        <v>76</v>
      </c>
      <c r="J42" s="169"/>
      <c r="K42" s="173"/>
      <c r="L42" s="173"/>
      <c r="M42" s="175"/>
    </row>
    <row r="43" spans="1:13" s="75" customFormat="1" ht="20.25" customHeight="1">
      <c r="A43" s="73" t="s">
        <v>74</v>
      </c>
      <c r="B43" s="99" t="s">
        <v>116</v>
      </c>
      <c r="C43" s="168" t="s">
        <v>117</v>
      </c>
      <c r="D43" s="196"/>
      <c r="E43" s="196"/>
      <c r="F43" s="196"/>
      <c r="G43" s="169"/>
      <c r="H43" s="4" t="s">
        <v>75</v>
      </c>
      <c r="I43" s="168" t="s">
        <v>76</v>
      </c>
      <c r="J43" s="169"/>
      <c r="K43" s="107">
        <v>213</v>
      </c>
      <c r="L43" s="107">
        <v>2</v>
      </c>
      <c r="M43" s="74">
        <v>9</v>
      </c>
    </row>
    <row r="44" spans="1:13" s="75" customFormat="1" ht="20.25" customHeight="1">
      <c r="A44" s="73" t="s">
        <v>74</v>
      </c>
      <c r="B44" s="99" t="s">
        <v>93</v>
      </c>
      <c r="C44" s="168" t="s">
        <v>94</v>
      </c>
      <c r="D44" s="196"/>
      <c r="E44" s="196"/>
      <c r="F44" s="196"/>
      <c r="G44" s="169"/>
      <c r="H44" s="4" t="s">
        <v>75</v>
      </c>
      <c r="I44" s="168" t="s">
        <v>76</v>
      </c>
      <c r="J44" s="169"/>
      <c r="K44" s="107">
        <v>213</v>
      </c>
      <c r="L44" s="107">
        <v>2</v>
      </c>
      <c r="M44" s="74">
        <v>9</v>
      </c>
    </row>
    <row r="45" spans="1:13" s="75" customFormat="1" ht="20.25" customHeight="1">
      <c r="A45" s="73" t="s">
        <v>74</v>
      </c>
      <c r="B45" s="99" t="s">
        <v>77</v>
      </c>
      <c r="C45" s="168" t="s">
        <v>78</v>
      </c>
      <c r="D45" s="196"/>
      <c r="E45" s="196"/>
      <c r="F45" s="196"/>
      <c r="G45" s="169"/>
      <c r="H45" s="4" t="s">
        <v>75</v>
      </c>
      <c r="I45" s="168" t="s">
        <v>76</v>
      </c>
      <c r="J45" s="169"/>
      <c r="K45" s="107">
        <v>213</v>
      </c>
      <c r="L45" s="107">
        <v>2</v>
      </c>
      <c r="M45" s="74">
        <v>3</v>
      </c>
    </row>
    <row r="46" spans="1:13" s="75" customFormat="1" ht="20.25" customHeight="1">
      <c r="A46" s="73" t="s">
        <v>74</v>
      </c>
      <c r="B46" s="99" t="s">
        <v>109</v>
      </c>
      <c r="C46" s="168" t="s">
        <v>267</v>
      </c>
      <c r="D46" s="196"/>
      <c r="E46" s="196"/>
      <c r="F46" s="196"/>
      <c r="G46" s="169"/>
      <c r="H46" s="4" t="s">
        <v>75</v>
      </c>
      <c r="I46" s="168" t="s">
        <v>76</v>
      </c>
      <c r="J46" s="169"/>
      <c r="K46" s="172">
        <v>213</v>
      </c>
      <c r="L46" s="172">
        <v>2</v>
      </c>
      <c r="M46" s="174">
        <v>3</v>
      </c>
    </row>
    <row r="47" spans="1:13" s="75" customFormat="1" ht="20.25" customHeight="1">
      <c r="A47" s="73" t="s">
        <v>74</v>
      </c>
      <c r="B47" s="99" t="s">
        <v>264</v>
      </c>
      <c r="C47" s="168" t="s">
        <v>268</v>
      </c>
      <c r="D47" s="196"/>
      <c r="E47" s="196"/>
      <c r="F47" s="196"/>
      <c r="G47" s="169"/>
      <c r="H47" s="4" t="s">
        <v>75</v>
      </c>
      <c r="I47" s="168" t="s">
        <v>76</v>
      </c>
      <c r="J47" s="169"/>
      <c r="K47" s="173"/>
      <c r="L47" s="173"/>
      <c r="M47" s="175"/>
    </row>
    <row r="48" spans="1:13" s="75" customFormat="1" ht="20.25" customHeight="1">
      <c r="A48" s="73" t="s">
        <v>74</v>
      </c>
      <c r="B48" s="99" t="s">
        <v>96</v>
      </c>
      <c r="C48" s="168" t="s">
        <v>168</v>
      </c>
      <c r="D48" s="196"/>
      <c r="E48" s="196"/>
      <c r="F48" s="196"/>
      <c r="G48" s="169"/>
      <c r="H48" s="4" t="s">
        <v>75</v>
      </c>
      <c r="I48" s="168" t="s">
        <v>76</v>
      </c>
      <c r="J48" s="169"/>
      <c r="K48" s="107">
        <v>213</v>
      </c>
      <c r="L48" s="107">
        <v>2</v>
      </c>
      <c r="M48" s="74">
        <v>3</v>
      </c>
    </row>
    <row r="49" spans="1:15" s="75" customFormat="1" ht="20.25" customHeight="1">
      <c r="A49" s="73" t="s">
        <v>74</v>
      </c>
      <c r="B49" s="99" t="s">
        <v>79</v>
      </c>
      <c r="C49" s="168" t="s">
        <v>169</v>
      </c>
      <c r="D49" s="196"/>
      <c r="E49" s="196"/>
      <c r="F49" s="196"/>
      <c r="G49" s="169"/>
      <c r="H49" s="4" t="s">
        <v>75</v>
      </c>
      <c r="I49" s="168" t="s">
        <v>76</v>
      </c>
      <c r="J49" s="169"/>
      <c r="K49" s="107">
        <v>213</v>
      </c>
      <c r="L49" s="107">
        <v>2</v>
      </c>
      <c r="M49" s="74">
        <v>7</v>
      </c>
    </row>
    <row r="50" spans="1:15" s="75" customFormat="1" ht="20.25" customHeight="1">
      <c r="A50" s="73" t="s">
        <v>74</v>
      </c>
      <c r="B50" s="99" t="s">
        <v>95</v>
      </c>
      <c r="C50" s="168" t="s">
        <v>165</v>
      </c>
      <c r="D50" s="196"/>
      <c r="E50" s="196"/>
      <c r="F50" s="196"/>
      <c r="G50" s="169"/>
      <c r="H50" s="4" t="s">
        <v>75</v>
      </c>
      <c r="I50" s="168" t="s">
        <v>76</v>
      </c>
      <c r="J50" s="169"/>
      <c r="K50" s="172">
        <v>213</v>
      </c>
      <c r="L50" s="172">
        <v>2</v>
      </c>
      <c r="M50" s="240">
        <v>5</v>
      </c>
    </row>
    <row r="51" spans="1:15" s="75" customFormat="1" ht="20.25" customHeight="1">
      <c r="A51" s="73" t="s">
        <v>74</v>
      </c>
      <c r="B51" s="99" t="s">
        <v>159</v>
      </c>
      <c r="C51" s="168" t="s">
        <v>166</v>
      </c>
      <c r="D51" s="196"/>
      <c r="E51" s="196"/>
      <c r="F51" s="196"/>
      <c r="G51" s="169"/>
      <c r="H51" s="4" t="s">
        <v>75</v>
      </c>
      <c r="I51" s="168" t="s">
        <v>76</v>
      </c>
      <c r="J51" s="169"/>
      <c r="K51" s="177"/>
      <c r="L51" s="177"/>
      <c r="M51" s="240"/>
    </row>
    <row r="52" spans="1:15" s="75" customFormat="1" ht="31.5" customHeight="1">
      <c r="A52" s="73" t="s">
        <v>74</v>
      </c>
      <c r="B52" s="99" t="s">
        <v>256</v>
      </c>
      <c r="C52" s="197" t="s">
        <v>260</v>
      </c>
      <c r="D52" s="198"/>
      <c r="E52" s="198"/>
      <c r="F52" s="198"/>
      <c r="G52" s="199"/>
      <c r="H52" s="4" t="s">
        <v>75</v>
      </c>
      <c r="I52" s="168" t="s">
        <v>76</v>
      </c>
      <c r="J52" s="169"/>
      <c r="K52" s="173"/>
      <c r="L52" s="173"/>
      <c r="M52" s="240"/>
    </row>
    <row r="53" spans="1:15" s="75" customFormat="1" ht="20.25" customHeight="1">
      <c r="A53" s="73" t="s">
        <v>74</v>
      </c>
      <c r="B53" s="99" t="s">
        <v>125</v>
      </c>
      <c r="C53" s="197" t="s">
        <v>126</v>
      </c>
      <c r="D53" s="198"/>
      <c r="E53" s="198"/>
      <c r="F53" s="198"/>
      <c r="G53" s="199"/>
      <c r="H53" s="4" t="s">
        <v>75</v>
      </c>
      <c r="I53" s="168" t="s">
        <v>76</v>
      </c>
      <c r="J53" s="169"/>
      <c r="K53" s="107">
        <v>213</v>
      </c>
      <c r="L53" s="107">
        <v>2</v>
      </c>
      <c r="M53" s="74">
        <v>7</v>
      </c>
    </row>
    <row r="54" spans="1:15" ht="9" customHeight="1">
      <c r="A54" s="77"/>
      <c r="B54" s="77"/>
      <c r="C54" s="77"/>
      <c r="D54" s="108"/>
      <c r="E54" s="78"/>
      <c r="F54" s="89"/>
      <c r="G54" s="109"/>
      <c r="H54" s="109"/>
      <c r="I54" s="109"/>
      <c r="J54" s="109"/>
      <c r="K54" s="110"/>
      <c r="L54" s="110"/>
      <c r="M54" s="80"/>
    </row>
    <row r="55" spans="1:15" ht="20.25" customHeight="1">
      <c r="A55" s="87" t="s">
        <v>269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O55" s="64"/>
    </row>
    <row r="56" spans="1:15" ht="15.75" customHeight="1">
      <c r="A56" s="186" t="s">
        <v>200</v>
      </c>
      <c r="B56" s="188" t="s">
        <v>201</v>
      </c>
      <c r="C56" s="190" t="s">
        <v>202</v>
      </c>
      <c r="D56" s="191"/>
      <c r="E56" s="192" t="s">
        <v>203</v>
      </c>
      <c r="F56" s="192"/>
      <c r="G56" s="192"/>
      <c r="H56" s="192"/>
      <c r="I56" s="192"/>
      <c r="J56" s="192"/>
      <c r="K56" s="192"/>
      <c r="L56" s="192"/>
      <c r="M56" s="64"/>
    </row>
    <row r="57" spans="1:15" ht="42.75">
      <c r="A57" s="187"/>
      <c r="B57" s="189"/>
      <c r="C57" s="90" t="s">
        <v>204</v>
      </c>
      <c r="D57" s="91" t="s">
        <v>205</v>
      </c>
      <c r="E57" s="122" t="s">
        <v>204</v>
      </c>
      <c r="F57" s="123" t="s">
        <v>205</v>
      </c>
      <c r="G57" s="122" t="s">
        <v>204</v>
      </c>
      <c r="H57" s="123" t="s">
        <v>205</v>
      </c>
      <c r="I57" s="122" t="s">
        <v>204</v>
      </c>
      <c r="J57" s="123" t="s">
        <v>205</v>
      </c>
      <c r="K57" s="122" t="s">
        <v>204</v>
      </c>
      <c r="L57" s="123" t="s">
        <v>205</v>
      </c>
    </row>
    <row r="58" spans="1:15">
      <c r="A58" s="100">
        <v>1</v>
      </c>
      <c r="B58" s="76">
        <v>2</v>
      </c>
      <c r="C58" s="76">
        <v>3</v>
      </c>
      <c r="D58" s="76">
        <v>4</v>
      </c>
      <c r="E58" s="76">
        <v>5</v>
      </c>
      <c r="F58" s="76">
        <v>6</v>
      </c>
      <c r="G58" s="76">
        <v>7</v>
      </c>
      <c r="H58" s="76">
        <v>8</v>
      </c>
      <c r="I58" s="76">
        <v>9</v>
      </c>
      <c r="J58" s="76">
        <v>10</v>
      </c>
      <c r="K58" s="76">
        <v>11</v>
      </c>
      <c r="L58" s="76">
        <v>12</v>
      </c>
      <c r="M58" s="64"/>
    </row>
    <row r="59" spans="1:15">
      <c r="A59" s="101" t="s">
        <v>206</v>
      </c>
      <c r="B59" s="92">
        <v>5</v>
      </c>
      <c r="C59" s="92">
        <v>5</v>
      </c>
      <c r="D59" s="93" t="s">
        <v>207</v>
      </c>
      <c r="E59" s="92">
        <v>4</v>
      </c>
      <c r="F59" s="93" t="s">
        <v>207</v>
      </c>
      <c r="G59" s="92">
        <v>3</v>
      </c>
      <c r="H59" s="93" t="s">
        <v>207</v>
      </c>
      <c r="I59" s="92">
        <v>2</v>
      </c>
      <c r="J59" s="93" t="s">
        <v>207</v>
      </c>
      <c r="K59" s="92">
        <v>1</v>
      </c>
      <c r="L59" s="93" t="s">
        <v>207</v>
      </c>
      <c r="M59" s="64"/>
    </row>
    <row r="60" spans="1:15">
      <c r="A60" s="112" t="s">
        <v>208</v>
      </c>
      <c r="B60" s="92">
        <v>1</v>
      </c>
      <c r="C60" s="92">
        <v>1</v>
      </c>
      <c r="D60" s="93" t="s">
        <v>207</v>
      </c>
      <c r="E60" s="92">
        <v>1</v>
      </c>
      <c r="F60" s="93" t="s">
        <v>207</v>
      </c>
      <c r="G60" s="92">
        <v>1</v>
      </c>
      <c r="H60" s="93" t="s">
        <v>207</v>
      </c>
      <c r="I60" s="92">
        <v>1</v>
      </c>
      <c r="J60" s="93" t="s">
        <v>207</v>
      </c>
      <c r="K60" s="92">
        <v>1</v>
      </c>
      <c r="L60" s="93" t="s">
        <v>207</v>
      </c>
      <c r="M60" s="64"/>
    </row>
    <row r="61" spans="1:15">
      <c r="A61" s="112" t="s">
        <v>209</v>
      </c>
      <c r="B61" s="92">
        <v>4</v>
      </c>
      <c r="C61" s="92">
        <v>4</v>
      </c>
      <c r="D61" s="93" t="s">
        <v>207</v>
      </c>
      <c r="E61" s="92">
        <v>3</v>
      </c>
      <c r="F61" s="93" t="s">
        <v>207</v>
      </c>
      <c r="G61" s="92">
        <v>2</v>
      </c>
      <c r="H61" s="93" t="s">
        <v>207</v>
      </c>
      <c r="I61" s="92">
        <v>1</v>
      </c>
      <c r="J61" s="93" t="s">
        <v>207</v>
      </c>
      <c r="K61" s="92"/>
      <c r="L61" s="93" t="s">
        <v>207</v>
      </c>
      <c r="M61" s="64"/>
    </row>
    <row r="62" spans="1:15">
      <c r="A62" s="101" t="s">
        <v>210</v>
      </c>
      <c r="B62" s="92">
        <v>88</v>
      </c>
      <c r="C62" s="92">
        <v>71</v>
      </c>
      <c r="D62" s="93" t="s">
        <v>207</v>
      </c>
      <c r="E62" s="92">
        <v>57</v>
      </c>
      <c r="F62" s="93" t="s">
        <v>207</v>
      </c>
      <c r="G62" s="92">
        <v>44</v>
      </c>
      <c r="H62" s="93" t="s">
        <v>207</v>
      </c>
      <c r="I62" s="92">
        <v>36</v>
      </c>
      <c r="J62" s="93" t="s">
        <v>207</v>
      </c>
      <c r="K62" s="92">
        <v>4</v>
      </c>
      <c r="L62" s="93" t="s">
        <v>207</v>
      </c>
      <c r="M62" s="64"/>
    </row>
    <row r="63" spans="1:15">
      <c r="A63" s="112" t="s">
        <v>208</v>
      </c>
      <c r="B63" s="113">
        <v>0</v>
      </c>
      <c r="C63" s="113">
        <v>0</v>
      </c>
      <c r="D63" s="93" t="s">
        <v>207</v>
      </c>
      <c r="E63" s="113">
        <v>0</v>
      </c>
      <c r="F63" s="93" t="s">
        <v>207</v>
      </c>
      <c r="G63" s="113">
        <v>0</v>
      </c>
      <c r="H63" s="93" t="s">
        <v>207</v>
      </c>
      <c r="I63" s="113">
        <v>0</v>
      </c>
      <c r="J63" s="93" t="s">
        <v>207</v>
      </c>
      <c r="K63" s="113">
        <v>0</v>
      </c>
      <c r="L63" s="93" t="s">
        <v>207</v>
      </c>
      <c r="M63" s="64"/>
    </row>
    <row r="64" spans="1:15">
      <c r="A64" s="112" t="s">
        <v>209</v>
      </c>
      <c r="B64" s="113">
        <v>88</v>
      </c>
      <c r="C64" s="113">
        <v>71</v>
      </c>
      <c r="D64" s="93" t="s">
        <v>207</v>
      </c>
      <c r="E64" s="113">
        <v>57</v>
      </c>
      <c r="F64" s="93" t="s">
        <v>207</v>
      </c>
      <c r="G64" s="113">
        <v>44</v>
      </c>
      <c r="H64" s="93" t="s">
        <v>207</v>
      </c>
      <c r="I64" s="113">
        <v>36</v>
      </c>
      <c r="J64" s="93" t="s">
        <v>207</v>
      </c>
      <c r="K64" s="113">
        <v>4</v>
      </c>
      <c r="L64" s="93" t="s">
        <v>207</v>
      </c>
      <c r="M64" s="64"/>
    </row>
    <row r="65" spans="1:15">
      <c r="A65" s="102" t="s">
        <v>211</v>
      </c>
      <c r="B65" s="95">
        <v>93</v>
      </c>
      <c r="C65" s="95">
        <v>76</v>
      </c>
      <c r="D65" s="96">
        <v>1</v>
      </c>
      <c r="E65" s="95">
        <v>61</v>
      </c>
      <c r="F65" s="96">
        <v>0.8</v>
      </c>
      <c r="G65" s="95">
        <v>47</v>
      </c>
      <c r="H65" s="96">
        <v>0.55000000000000004</v>
      </c>
      <c r="I65" s="95">
        <v>38</v>
      </c>
      <c r="J65" s="96">
        <v>0.25</v>
      </c>
      <c r="K65" s="95">
        <v>5</v>
      </c>
      <c r="L65" s="96">
        <v>0.1</v>
      </c>
      <c r="M65" s="64"/>
    </row>
    <row r="66" spans="1:15" ht="9" customHeight="1"/>
    <row r="67" spans="1:15" ht="7.5" customHeight="1">
      <c r="E67" s="85"/>
      <c r="F67" s="86"/>
      <c r="O67" s="64"/>
    </row>
  </sheetData>
  <mergeCells count="108">
    <mergeCell ref="A7:M7"/>
    <mergeCell ref="A9:M9"/>
    <mergeCell ref="A11:M11"/>
    <mergeCell ref="A13:M13"/>
    <mergeCell ref="A14:M14"/>
    <mergeCell ref="A15:M15"/>
    <mergeCell ref="B20:D20"/>
    <mergeCell ref="F20:G20"/>
    <mergeCell ref="I20:J20"/>
    <mergeCell ref="L20:M20"/>
    <mergeCell ref="B21:D21"/>
    <mergeCell ref="F21:G21"/>
    <mergeCell ref="I21:J21"/>
    <mergeCell ref="L21:M21"/>
    <mergeCell ref="A16:M16"/>
    <mergeCell ref="A18:A19"/>
    <mergeCell ref="B18:D19"/>
    <mergeCell ref="E18:G18"/>
    <mergeCell ref="H18:J18"/>
    <mergeCell ref="K18:K19"/>
    <mergeCell ref="L18:M19"/>
    <mergeCell ref="F19:G19"/>
    <mergeCell ref="I19:J19"/>
    <mergeCell ref="M24:M25"/>
    <mergeCell ref="F25:G25"/>
    <mergeCell ref="I25:J25"/>
    <mergeCell ref="B26:D26"/>
    <mergeCell ref="F26:G26"/>
    <mergeCell ref="I26:J26"/>
    <mergeCell ref="A24:A25"/>
    <mergeCell ref="B24:D25"/>
    <mergeCell ref="E24:G24"/>
    <mergeCell ref="H24:J24"/>
    <mergeCell ref="K24:K25"/>
    <mergeCell ref="L24:L25"/>
    <mergeCell ref="L27:L29"/>
    <mergeCell ref="M27:M29"/>
    <mergeCell ref="I28:J28"/>
    <mergeCell ref="A30:A32"/>
    <mergeCell ref="B30:D32"/>
    <mergeCell ref="E30:E32"/>
    <mergeCell ref="F30:G32"/>
    <mergeCell ref="I30:J30"/>
    <mergeCell ref="K30:K32"/>
    <mergeCell ref="L30:L32"/>
    <mergeCell ref="A27:A29"/>
    <mergeCell ref="B27:D29"/>
    <mergeCell ref="E27:E29"/>
    <mergeCell ref="F27:G29"/>
    <mergeCell ref="I27:J27"/>
    <mergeCell ref="K27:K29"/>
    <mergeCell ref="M30:M32"/>
    <mergeCell ref="I31:J31"/>
    <mergeCell ref="A35:A36"/>
    <mergeCell ref="B35:B36"/>
    <mergeCell ref="C35:G36"/>
    <mergeCell ref="H35:J35"/>
    <mergeCell ref="K35:K36"/>
    <mergeCell ref="L35:L36"/>
    <mergeCell ref="M35:M36"/>
    <mergeCell ref="I36:J36"/>
    <mergeCell ref="C40:G40"/>
    <mergeCell ref="I40:J40"/>
    <mergeCell ref="C41:G41"/>
    <mergeCell ref="I41:J41"/>
    <mergeCell ref="C42:G42"/>
    <mergeCell ref="I42:J42"/>
    <mergeCell ref="C37:G37"/>
    <mergeCell ref="I37:J37"/>
    <mergeCell ref="C38:G38"/>
    <mergeCell ref="I38:J38"/>
    <mergeCell ref="C39:G39"/>
    <mergeCell ref="I39:J39"/>
    <mergeCell ref="I49:J49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K41:K42"/>
    <mergeCell ref="L41:L42"/>
    <mergeCell ref="M41:M42"/>
    <mergeCell ref="K46:K47"/>
    <mergeCell ref="L46:L47"/>
    <mergeCell ref="M46:M47"/>
    <mergeCell ref="A56:A57"/>
    <mergeCell ref="B56:B57"/>
    <mergeCell ref="C56:D56"/>
    <mergeCell ref="E56:L56"/>
    <mergeCell ref="I50:J50"/>
    <mergeCell ref="C50:G50"/>
    <mergeCell ref="K50:K52"/>
    <mergeCell ref="L50:L52"/>
    <mergeCell ref="C51:G51"/>
    <mergeCell ref="I51:J51"/>
    <mergeCell ref="C52:G52"/>
    <mergeCell ref="I52:J52"/>
    <mergeCell ref="C53:G53"/>
    <mergeCell ref="I53:J53"/>
    <mergeCell ref="M50:M52"/>
    <mergeCell ref="C48:G48"/>
    <mergeCell ref="I48:J48"/>
    <mergeCell ref="C49:G49"/>
  </mergeCells>
  <conditionalFormatting sqref="E27:E33 E54:J54 H38:H53">
    <cfRule type="cellIs" dxfId="3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6</vt:i4>
      </vt:variant>
    </vt:vector>
  </HeadingPairs>
  <TitlesOfParts>
    <vt:vector size="20" baseType="lpstr">
      <vt:lpstr>Прил.1</vt:lpstr>
      <vt:lpstr>Прил.2</vt:lpstr>
      <vt:lpstr>Прил.3</vt:lpstr>
      <vt:lpstr>Прил.4 Раздел I</vt:lpstr>
      <vt:lpstr>Прил.4 Раздел II</vt:lpstr>
      <vt:lpstr>Прил.4 Раздел III</vt:lpstr>
      <vt:lpstr>Прил.4 Раздел IV</vt:lpstr>
      <vt:lpstr>Прил.4 Раздел V</vt:lpstr>
      <vt:lpstr>Прил.4 Раздел VI</vt:lpstr>
      <vt:lpstr>Прил.4 Раздел VII</vt:lpstr>
      <vt:lpstr>Прил.4 Раздел VIII</vt:lpstr>
      <vt:lpstr>Прил.4 Раздел IX</vt:lpstr>
      <vt:lpstr>Прил.4 Раздел X</vt:lpstr>
      <vt:lpstr>Прил.4 Раздел XI</vt:lpstr>
      <vt:lpstr>Прил.1!Заголовки_для_печати</vt:lpstr>
      <vt:lpstr>Прил.2!Заголовки_для_печати</vt:lpstr>
      <vt:lpstr>Прил.3!Заголовки_для_печати</vt:lpstr>
      <vt:lpstr>Прил.1!Область_печати</vt:lpstr>
      <vt:lpstr>Прил.2!Область_печати</vt:lpstr>
      <vt:lpstr>Прил.3!Область_печати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Pismennaya.IA</cp:lastModifiedBy>
  <cp:lastPrinted>2023-03-28T08:45:44Z</cp:lastPrinted>
  <dcterms:created xsi:type="dcterms:W3CDTF">2023-03-23T11:18:21Z</dcterms:created>
  <dcterms:modified xsi:type="dcterms:W3CDTF">2023-04-21T08:25:22Z</dcterms:modified>
</cp:coreProperties>
</file>